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gelica.gutierrez\Desktop\AGT 2026\CUENTA 2026\ANGELICA GUTIERREZ_0606_04\EVIDENCIAS_0606_04\ANEXO 7\"/>
    </mc:Choice>
  </mc:AlternateContent>
  <bookViews>
    <workbookView xWindow="0" yWindow="0" windowWidth="24000" windowHeight="7935"/>
  </bookViews>
  <sheets>
    <sheet name="BP-26005480 Vig. 2026" sheetId="1" r:id="rId1"/>
    <sheet name="BP-26005445 Vig. 2026" sheetId="2" r:id="rId2"/>
    <sheet name="BP-26005445 Vig. 2025" sheetId="3" state="hidden" r:id="rId3"/>
    <sheet name="BP-26005480 Vig. 2025" sheetId="4" state="hidden" r:id="rId4"/>
    <sheet name="Hoja1" sheetId="5" state="hidden" r:id="rId5"/>
  </sheets>
  <externalReferences>
    <externalReference r:id="rId6"/>
    <externalReference r:id="rId7"/>
  </externalReferences>
  <calcPr calcId="152511"/>
  <extLst>
    <ext uri="GoogleSheetsCustomDataVersion2">
      <go:sheetsCustomData xmlns:go="http://customooxmlschemas.google.com/" r:id="rId11" roundtripDataChecksum="7dgQFPhaxZ2ddYRFltvUsGgLWJSGcgjMtcBaOfCarPk="/>
    </ext>
  </extLst>
</workbook>
</file>

<file path=xl/calcChain.xml><?xml version="1.0" encoding="utf-8"?>
<calcChain xmlns="http://schemas.openxmlformats.org/spreadsheetml/2006/main">
  <c r="F17" i="5" l="1"/>
  <c r="H16" i="5"/>
  <c r="G16" i="5"/>
  <c r="I16" i="5" s="1"/>
  <c r="H15" i="5"/>
  <c r="G15" i="5"/>
  <c r="I15" i="5" s="1"/>
  <c r="I14" i="5"/>
  <c r="H14" i="5"/>
  <c r="G14" i="5"/>
  <c r="I13" i="5"/>
  <c r="G13" i="5"/>
  <c r="H12" i="5"/>
  <c r="G12" i="5"/>
  <c r="I12" i="5" s="1"/>
  <c r="I11" i="5"/>
  <c r="C11" i="5"/>
  <c r="I10" i="5"/>
  <c r="C10" i="5"/>
  <c r="I9" i="5"/>
  <c r="C9" i="5"/>
  <c r="H8" i="5"/>
  <c r="E8" i="5"/>
  <c r="E17" i="5" s="1"/>
  <c r="D8" i="5"/>
  <c r="C8" i="5"/>
  <c r="G8" i="5" s="1"/>
  <c r="I8" i="5" s="1"/>
  <c r="H7" i="5"/>
  <c r="G7" i="5"/>
  <c r="I7" i="5" s="1"/>
  <c r="H6" i="5"/>
  <c r="G6" i="5"/>
  <c r="I6" i="5" s="1"/>
  <c r="D6" i="5"/>
  <c r="D17" i="5" s="1"/>
  <c r="H5" i="5"/>
  <c r="G5" i="5"/>
  <c r="I5" i="5" s="1"/>
  <c r="I4" i="5"/>
  <c r="G4" i="5"/>
  <c r="H3" i="5"/>
  <c r="H17" i="5" s="1"/>
  <c r="G3" i="5"/>
  <c r="I3" i="5" s="1"/>
  <c r="I35" i="4"/>
  <c r="H35" i="4"/>
  <c r="G35" i="4"/>
  <c r="K34" i="4"/>
  <c r="J34" i="4"/>
  <c r="F34" i="4"/>
  <c r="K33" i="4"/>
  <c r="J33" i="4"/>
  <c r="K32" i="4"/>
  <c r="J32" i="4"/>
  <c r="J31" i="4"/>
  <c r="F31" i="4"/>
  <c r="K31" i="4" s="1"/>
  <c r="K30" i="4"/>
  <c r="J30" i="4"/>
  <c r="K29" i="4"/>
  <c r="J29" i="4"/>
  <c r="K28" i="4"/>
  <c r="J28" i="4"/>
  <c r="K27" i="4"/>
  <c r="J27" i="4"/>
  <c r="K26" i="4"/>
  <c r="J26" i="4"/>
  <c r="K25" i="4"/>
  <c r="J25" i="4"/>
  <c r="K24" i="4"/>
  <c r="J24" i="4"/>
  <c r="K23" i="4"/>
  <c r="J23" i="4"/>
  <c r="K22" i="4"/>
  <c r="J22" i="4"/>
  <c r="K21" i="4"/>
  <c r="J21" i="4"/>
  <c r="K20" i="4"/>
  <c r="J20" i="4"/>
  <c r="K19" i="4"/>
  <c r="J19" i="4"/>
  <c r="K18" i="4"/>
  <c r="J18" i="4"/>
  <c r="K17" i="4"/>
  <c r="J17" i="4"/>
  <c r="K16" i="4"/>
  <c r="J16" i="4"/>
  <c r="K15" i="4"/>
  <c r="J15" i="4"/>
  <c r="K14" i="4"/>
  <c r="J14" i="4"/>
  <c r="K13" i="4"/>
  <c r="J13" i="4"/>
  <c r="K12" i="4"/>
  <c r="J12" i="4"/>
  <c r="K11" i="4"/>
  <c r="J11" i="4"/>
  <c r="K10" i="4"/>
  <c r="J10" i="4"/>
  <c r="K9" i="4"/>
  <c r="J9" i="4"/>
  <c r="K8" i="4"/>
  <c r="J8" i="4"/>
  <c r="K7" i="4"/>
  <c r="J7" i="4"/>
  <c r="F7" i="4"/>
  <c r="K6" i="4"/>
  <c r="J6" i="4"/>
  <c r="K5" i="4"/>
  <c r="J5" i="4"/>
  <c r="J4" i="4"/>
  <c r="F4" i="4"/>
  <c r="F35" i="4" s="1"/>
  <c r="K3" i="4"/>
  <c r="J3" i="4"/>
  <c r="K2" i="4"/>
  <c r="J2" i="4"/>
  <c r="J35" i="4" s="1"/>
  <c r="I16" i="3"/>
  <c r="K15" i="3"/>
  <c r="J15" i="3"/>
  <c r="K14" i="3"/>
  <c r="J14" i="3"/>
  <c r="K13" i="3"/>
  <c r="J13" i="3"/>
  <c r="K12" i="3"/>
  <c r="J12" i="3"/>
  <c r="K11" i="3"/>
  <c r="J11" i="3"/>
  <c r="K10" i="3"/>
  <c r="F10" i="3"/>
  <c r="K9" i="3"/>
  <c r="F9" i="3"/>
  <c r="K8" i="3"/>
  <c r="F8" i="3"/>
  <c r="H7" i="3"/>
  <c r="H16" i="3" s="1"/>
  <c r="G7" i="3"/>
  <c r="F7" i="3"/>
  <c r="F16" i="3" s="1"/>
  <c r="K6" i="3"/>
  <c r="J6" i="3"/>
  <c r="J5" i="3"/>
  <c r="G5" i="3"/>
  <c r="K5" i="3" s="1"/>
  <c r="K4" i="3"/>
  <c r="J4" i="3"/>
  <c r="K3" i="3"/>
  <c r="J3" i="3"/>
  <c r="K2" i="3"/>
  <c r="J2" i="3"/>
  <c r="H10" i="2"/>
  <c r="G10" i="2"/>
  <c r="F10" i="2"/>
  <c r="K10" i="2" s="1"/>
  <c r="K9" i="2"/>
  <c r="J9" i="2"/>
  <c r="K8" i="2"/>
  <c r="J8" i="2"/>
  <c r="K7" i="2"/>
  <c r="J7" i="2"/>
  <c r="K6" i="2"/>
  <c r="J6" i="2"/>
  <c r="K5" i="2"/>
  <c r="J5" i="2"/>
  <c r="K4" i="2"/>
  <c r="J4" i="2"/>
  <c r="K3" i="2"/>
  <c r="J3" i="2"/>
  <c r="K2" i="2"/>
  <c r="J2" i="2"/>
  <c r="J10" i="2" s="1"/>
  <c r="H18" i="1"/>
  <c r="G18" i="1"/>
  <c r="K18" i="1" s="1"/>
  <c r="F18" i="1"/>
  <c r="K17" i="1"/>
  <c r="J17" i="1"/>
  <c r="K16" i="1"/>
  <c r="J16" i="1"/>
  <c r="K15" i="1"/>
  <c r="J15" i="1"/>
  <c r="K14" i="1"/>
  <c r="J14" i="1"/>
  <c r="K13" i="1"/>
  <c r="J13" i="1"/>
  <c r="K12" i="1"/>
  <c r="J12" i="1"/>
  <c r="K11" i="1"/>
  <c r="J11" i="1"/>
  <c r="K10" i="1"/>
  <c r="J10" i="1"/>
  <c r="K9" i="1"/>
  <c r="J9" i="1"/>
  <c r="K8" i="1"/>
  <c r="J8" i="1"/>
  <c r="K7" i="1"/>
  <c r="J7" i="1"/>
  <c r="K6" i="1"/>
  <c r="J6" i="1"/>
  <c r="K5" i="1"/>
  <c r="J5" i="1"/>
  <c r="K4" i="1"/>
  <c r="J4" i="1"/>
  <c r="K3" i="1"/>
  <c r="J3" i="1"/>
  <c r="K2" i="1"/>
  <c r="J2" i="1"/>
  <c r="J18" i="1" s="1"/>
  <c r="G36" i="4" l="1"/>
  <c r="G16" i="3"/>
  <c r="G17" i="3" s="1"/>
  <c r="J7" i="3"/>
  <c r="J16" i="3" s="1"/>
  <c r="C17" i="5"/>
  <c r="G17" i="5"/>
  <c r="K7" i="3"/>
  <c r="K4" i="4"/>
</calcChain>
</file>

<file path=xl/sharedStrings.xml><?xml version="1.0" encoding="utf-8"?>
<sst xmlns="http://schemas.openxmlformats.org/spreadsheetml/2006/main" count="437" uniqueCount="115">
  <si>
    <t>No.</t>
  </si>
  <si>
    <t>Ficha BP</t>
  </si>
  <si>
    <t>Código Programa Presupuestario</t>
  </si>
  <si>
    <t xml:space="preserve">Actividades </t>
  </si>
  <si>
    <t>Bien o servicio a contratar</t>
  </si>
  <si>
    <t>Valor ($)</t>
  </si>
  <si>
    <t>Valor ejecutado ($)</t>
  </si>
  <si>
    <t>Valor ejecutado ($) P.S</t>
  </si>
  <si>
    <t>Valor ejecutado ($) compras</t>
  </si>
  <si>
    <t>Disponible</t>
  </si>
  <si>
    <t>Porcentaje de ejecución</t>
  </si>
  <si>
    <t>Fuente  de financiación</t>
  </si>
  <si>
    <t xml:space="preserve">FECHA PAA </t>
  </si>
  <si>
    <t xml:space="preserve">OBSERVACION </t>
  </si>
  <si>
    <t>FECHA ENTREGA INFOMACION 1S</t>
  </si>
  <si>
    <t>FECHA ENTREGA INFOMACION 3S</t>
  </si>
  <si>
    <t>BP-26005480</t>
  </si>
  <si>
    <t>BP-26005480/1/01/01/18</t>
  </si>
  <si>
    <t>Articular espacios intrainstitucionales e intersectoriales y de  educación y comunicación del riesgo en salud de las Enfermedades Transmitidas por Vectores y Zoonosis</t>
  </si>
  <si>
    <t>Prestación de servicios (hororarios)</t>
  </si>
  <si>
    <t>SGP-Salud-Salud pública 11/12</t>
  </si>
  <si>
    <t>BP-26005480/1/01/01/16</t>
  </si>
  <si>
    <t>Realizar acciones de prevención, vigilancia epidemiológica y análisis de riesgo en salud pública integrada de rabia humana, en perros y en gatos</t>
  </si>
  <si>
    <t>BP-26005480/1/01/01/30</t>
  </si>
  <si>
    <t>Adquirir insumos, elementos distintivos y de protección personal para la prevención y control de las zoonosis y vectores</t>
  </si>
  <si>
    <t>Coljuegos  25%</t>
  </si>
  <si>
    <t>Mayo</t>
  </si>
  <si>
    <t>medicamentos insumos veterinarios ($67.969.696) Insumos control de vectorres ($232.294.972)</t>
  </si>
  <si>
    <t>BP-26005480/1/01/01/31</t>
  </si>
  <si>
    <t>Adquirir articulos confeccionados con textiles para uso medico (6.126.120) Guppies (3.104.640)</t>
  </si>
  <si>
    <t>BP-26005480/1/01/01/32</t>
  </si>
  <si>
    <t xml:space="preserve">Adquirir materiales, equipos, bienes y suministros que apoyen la realización de acciones de  prevencion y control de las zoonosis y vectores </t>
  </si>
  <si>
    <t>insumos veterinarios para el desarrollo de la vacunacion antirrabica de perros y gatos</t>
  </si>
  <si>
    <t>BP-26005480/1/01/01/33</t>
  </si>
  <si>
    <t xml:space="preserve">Impresos </t>
  </si>
  <si>
    <t>BP-26005480/1/01/01/61</t>
  </si>
  <si>
    <t>Adquirir material vivo vegetal y animal, accesorios y alimentos del  Centro de Zoonosis y zoocriadero</t>
  </si>
  <si>
    <t xml:space="preserve">Guppies </t>
  </si>
  <si>
    <t>BP-26005480/1/01/01/05</t>
  </si>
  <si>
    <t>Intervenir los factores de riesgo sanitario asociados a la transmisión de otras zoonosis</t>
  </si>
  <si>
    <t>BP-26005480/1/01/01/04</t>
  </si>
  <si>
    <t>Realizar acciones de control de vectores , análisis integrado de las intervenciones operativas y vigilancia entomológica</t>
  </si>
  <si>
    <t>BP-26005480/1/01/01/35</t>
  </si>
  <si>
    <t>BP-26005480/1/01/01/62</t>
  </si>
  <si>
    <t>Realizar mantenimiento preventivo y correctivo a maquinaria y equiposde ETV y Zoonosis</t>
  </si>
  <si>
    <t>BP-26005480/1/01/01/38</t>
  </si>
  <si>
    <t>Generar capacidades para la rectoría, gobernanza y gobernabilidad, en eliminación de enfermedades endemo epidémicas</t>
  </si>
  <si>
    <t>Prpograma de Prevención y Control de Enfermedades Transmitidas por Vectores y Zoonosis</t>
  </si>
  <si>
    <t>BP-26005480/1/01/01/01</t>
  </si>
  <si>
    <t>Promover el fortalecimiento institucional en relación a las Enfermedades Transmitidas por Vectores y Zoonosis</t>
  </si>
  <si>
    <t>BP-26005480/1/01/01/37</t>
  </si>
  <si>
    <t>BP-26005480/1/01/01/63</t>
  </si>
  <si>
    <t>Realizar acciones de IVC de los factores de riesgo sanitarios a sujetos prestadores de servicios de sanidad animal</t>
  </si>
  <si>
    <t>BP-26005480/1/01/01/64</t>
  </si>
  <si>
    <t xml:space="preserve">TOTAL VALOR ACTIVIDADES </t>
  </si>
  <si>
    <t>Actividades ambientales indirectas objeto del contrato</t>
  </si>
  <si>
    <t>RPC</t>
  </si>
  <si>
    <t>Revisión</t>
  </si>
  <si>
    <t>BP-26005445</t>
  </si>
  <si>
    <t>BP-26005445/1/01/01/13</t>
  </si>
  <si>
    <t>Realizar el alistamiento institucional, intersectorial y comunitario para intervenir en los determinantes socio ambientales de la salud.</t>
  </si>
  <si>
    <t>Corroborado</t>
  </si>
  <si>
    <t>BP-26005445/1/01/01/17</t>
  </si>
  <si>
    <t xml:space="preserve">Elaborar diagnóstico y planificar la gestión integral intersectorial y comunitaria a nivel territorial </t>
  </si>
  <si>
    <t>BP-26005445/1/01/01/11</t>
  </si>
  <si>
    <t>Implementar y seguir el plan de acción con articulación intersectorial y comunitaria</t>
  </si>
  <si>
    <t>BP-26005445/1/01/01/10</t>
  </si>
  <si>
    <t xml:space="preserve">Realizar acciones institucionales en la gestión de la participación social, la promoción de la salud y la prevención de la enfermedad en los entornos de vida cotidiana. </t>
  </si>
  <si>
    <t>Ingresos corrientes de Libre Destinación</t>
  </si>
  <si>
    <t xml:space="preserve">Participacion social </t>
  </si>
  <si>
    <t>BP-26005445/1/01/01/09</t>
  </si>
  <si>
    <t>Acompañar técnicamente a las organizaciones comunitarias en la participación social en salud.</t>
  </si>
  <si>
    <t>BP-26005445/1/01/01/27</t>
  </si>
  <si>
    <t>BP-26005445/1/01/01/18</t>
  </si>
  <si>
    <t>R.F. SGP-Salud-Salud pública</t>
  </si>
  <si>
    <t>BP-26005445/1/01/01/03</t>
  </si>
  <si>
    <t>Apoyar la gestión de las actividades de fortalecimiento institucional, intersectrorial y comunitario.</t>
  </si>
  <si>
    <t xml:space="preserve">TOTAL ACTIVIDADES </t>
  </si>
  <si>
    <t>BP-26005445/1/01/01/23</t>
  </si>
  <si>
    <t>R.B. Coljuegos 25%</t>
  </si>
  <si>
    <t>BP-26005445/1/01/01/24</t>
  </si>
  <si>
    <t>BP-26005445/1/01/01/25</t>
  </si>
  <si>
    <t>BP-26005445/1/01/01/19</t>
  </si>
  <si>
    <t>Captar información sobre el seguimiento de las intervenciones en salud para la toma de decisiones.</t>
  </si>
  <si>
    <t>BP-26005445/1/01/01/29</t>
  </si>
  <si>
    <t>Entidad (Logística)</t>
  </si>
  <si>
    <t>BP-26005445/1/01/01/20</t>
  </si>
  <si>
    <t>BP-26005445/1/01/01/21</t>
  </si>
  <si>
    <t>BP-26005445/1/01/01/22</t>
  </si>
  <si>
    <t>TOTAL</t>
  </si>
  <si>
    <t>BP-26005480/1/01/01/28</t>
  </si>
  <si>
    <t>BP-26005480/1/01/01/46</t>
  </si>
  <si>
    <t>R.B. SGP-Salud-Salud pública 11/12</t>
  </si>
  <si>
    <t>BP-26005480/1/01/01/47</t>
  </si>
  <si>
    <t>Realizar acciones de control de vectores e información, educación y comunicación del riesgo en salud.</t>
  </si>
  <si>
    <t>BP-26005480/1/01/01/29</t>
  </si>
  <si>
    <t>BP-26005480/1/01/01/48</t>
  </si>
  <si>
    <t>BP-26005480/1/01/01/49</t>
  </si>
  <si>
    <t>BP-26005480/1/01/01/50</t>
  </si>
  <si>
    <t>BP-26005480/1/01/01/51</t>
  </si>
  <si>
    <t>BP-26005480/1/01/01/52</t>
  </si>
  <si>
    <t>BP-26005480/1/01/01/53</t>
  </si>
  <si>
    <t>R.B. Venta servicios Salud-Zoonosis</t>
  </si>
  <si>
    <t>BP-26005480/1/01/01/54</t>
  </si>
  <si>
    <t>BP-26005480/1/01/01/34</t>
  </si>
  <si>
    <t>BP-26005480/1/01/01/55</t>
  </si>
  <si>
    <t>BP-26005480/1/01/01/07</t>
  </si>
  <si>
    <t>BP-26005480/1/01/01/57</t>
  </si>
  <si>
    <t>BP-26005480/1/01/01/24</t>
  </si>
  <si>
    <t>BP-26005480/1/01/01/36</t>
  </si>
  <si>
    <t>BP-26005480/1/01/01/58</t>
  </si>
  <si>
    <t>BP-26005480/1/01/01/65</t>
  </si>
  <si>
    <t>BP-26005480/1/01/01/59</t>
  </si>
  <si>
    <t>R.B. Programa de Prevención Y Control de Enfermedades Transmitidas por Vectores y Zoonosis</t>
  </si>
  <si>
    <t>BP-26005480/1/01/01/60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</si>
</sst>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m\ d"/>
    <numFmt numFmtId="165" formatCode="0.000%"/>
  </numFmts>
  <fonts count="14">
    <font>
      <sz val="11"/>
      <color theme="1"/>
      <name val="Calibri"/>
      <scheme val="minor"/>
    </font>
    <font>
      <b/>
      <sz val="8"/>
      <color rgb="FF000000"/>
      <name val="Arial"/>
      <family val="2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color rgb="FF000000"/>
      <name val="&quot;Aptos Narrow&quot;"/>
    </font>
    <font>
      <sz val="11"/>
      <color rgb="FF000000"/>
      <name val="Arial"/>
      <family val="2"/>
    </font>
    <font>
      <sz val="8"/>
      <color rgb="FFFF0000"/>
      <name val="Arial"/>
      <family val="2"/>
    </font>
    <font>
      <sz val="11"/>
      <color rgb="FFFF0000"/>
      <name val="Calibri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</borders>
  <cellStyleXfs count="1">
    <xf numFmtId="0" fontId="0" fillId="0" borderId="0"/>
  </cellStyleXfs>
  <cellXfs count="83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left" vertical="center" wrapText="1"/>
    </xf>
    <xf numFmtId="3" fontId="3" fillId="2" borderId="7" xfId="0" applyNumberFormat="1" applyFont="1" applyFill="1" applyBorder="1" applyAlignment="1">
      <alignment horizontal="center" vertical="center"/>
    </xf>
    <xf numFmtId="3" fontId="3" fillId="2" borderId="7" xfId="0" applyNumberFormat="1" applyFont="1" applyFill="1" applyBorder="1" applyAlignment="1">
      <alignment horizontal="center" vertical="center"/>
    </xf>
    <xf numFmtId="10" fontId="3" fillId="2" borderId="7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2" fillId="0" borderId="0" xfId="0" applyNumberFormat="1" applyFont="1" applyAlignment="1"/>
    <xf numFmtId="3" fontId="3" fillId="2" borderId="8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3" fontId="3" fillId="2" borderId="9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0" fontId="3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3" fontId="3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/>
    <xf numFmtId="3" fontId="2" fillId="0" borderId="1" xfId="0" applyNumberFormat="1" applyFont="1" applyBorder="1"/>
    <xf numFmtId="9" fontId="2" fillId="0" borderId="1" xfId="0" applyNumberFormat="1" applyFont="1" applyBorder="1"/>
    <xf numFmtId="0" fontId="4" fillId="0" borderId="0" xfId="0" applyFont="1" applyAlignment="1">
      <alignment horizontal="center"/>
    </xf>
    <xf numFmtId="0" fontId="5" fillId="0" borderId="0" xfId="0" applyFont="1" applyAlignment="1"/>
    <xf numFmtId="0" fontId="5" fillId="0" borderId="0" xfId="0" applyFont="1" applyAlignme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3" fillId="3" borderId="7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3" fontId="9" fillId="2" borderId="7" xfId="0" applyNumberFormat="1" applyFont="1" applyFill="1" applyBorder="1" applyAlignment="1">
      <alignment horizontal="center" vertical="center"/>
    </xf>
    <xf numFmtId="3" fontId="9" fillId="2" borderId="8" xfId="0" applyNumberFormat="1" applyFont="1" applyFill="1" applyBorder="1" applyAlignment="1">
      <alignment horizontal="center" vertical="center"/>
    </xf>
    <xf numFmtId="3" fontId="9" fillId="2" borderId="8" xfId="0" applyNumberFormat="1" applyFont="1" applyFill="1" applyBorder="1" applyAlignment="1">
      <alignment horizontal="center" vertical="center"/>
    </xf>
    <xf numFmtId="10" fontId="9" fillId="2" borderId="7" xfId="0" applyNumberFormat="1" applyFont="1" applyFill="1" applyBorder="1" applyAlignment="1">
      <alignment horizontal="center" vertical="center"/>
    </xf>
    <xf numFmtId="0" fontId="9" fillId="2" borderId="7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3" fontId="9" fillId="2" borderId="9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10" fontId="2" fillId="0" borderId="1" xfId="0" applyNumberFormat="1" applyFont="1" applyBorder="1"/>
    <xf numFmtId="0" fontId="3" fillId="0" borderId="13" xfId="0" applyFont="1" applyBorder="1" applyAlignment="1">
      <alignment horizontal="left" vertical="center" wrapText="1"/>
    </xf>
    <xf numFmtId="10" fontId="3" fillId="2" borderId="8" xfId="0" applyNumberFormat="1" applyFont="1" applyFill="1" applyBorder="1" applyAlignment="1">
      <alignment horizontal="center" vertical="center"/>
    </xf>
    <xf numFmtId="0" fontId="11" fillId="0" borderId="13" xfId="0" applyFont="1" applyBorder="1" applyAlignment="1">
      <alignment horizontal="left" vertical="center" wrapText="1"/>
    </xf>
    <xf numFmtId="3" fontId="11" fillId="2" borderId="7" xfId="0" applyNumberFormat="1" applyFont="1" applyFill="1" applyBorder="1" applyAlignment="1">
      <alignment horizontal="center" vertical="center"/>
    </xf>
    <xf numFmtId="165" fontId="3" fillId="2" borderId="7" xfId="0" applyNumberFormat="1" applyFont="1" applyFill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/>
    </xf>
    <xf numFmtId="3" fontId="12" fillId="4" borderId="1" xfId="0" applyNumberFormat="1" applyFont="1" applyFill="1" applyBorder="1" applyAlignment="1">
      <alignment horizontal="center" vertical="center"/>
    </xf>
    <xf numFmtId="10" fontId="12" fillId="0" borderId="0" xfId="0" applyNumberFormat="1" applyFont="1" applyAlignment="1">
      <alignment horizontal="center" vertical="center"/>
    </xf>
    <xf numFmtId="10" fontId="12" fillId="0" borderId="1" xfId="0" applyNumberFormat="1" applyFont="1" applyBorder="1" applyAlignment="1">
      <alignment horizontal="center" vertical="center"/>
    </xf>
    <xf numFmtId="10" fontId="12" fillId="0" borderId="14" xfId="0" applyNumberFormat="1" applyFont="1" applyBorder="1" applyAlignment="1">
      <alignment horizontal="center" vertical="center"/>
    </xf>
    <xf numFmtId="10" fontId="12" fillId="0" borderId="15" xfId="0" applyNumberFormat="1" applyFont="1" applyBorder="1" applyAlignment="1">
      <alignment horizontal="center" vertical="center"/>
    </xf>
    <xf numFmtId="3" fontId="3" fillId="0" borderId="13" xfId="0" applyNumberFormat="1" applyFont="1" applyBorder="1" applyAlignment="1">
      <alignment horizontal="center" vertical="center"/>
    </xf>
    <xf numFmtId="3" fontId="3" fillId="2" borderId="16" xfId="0" applyNumberFormat="1" applyFont="1" applyFill="1" applyBorder="1" applyAlignment="1">
      <alignment horizontal="center" vertical="center"/>
    </xf>
    <xf numFmtId="3" fontId="3" fillId="2" borderId="17" xfId="0" applyNumberFormat="1" applyFont="1" applyFill="1" applyBorder="1" applyAlignment="1">
      <alignment horizontal="center" vertical="center"/>
    </xf>
    <xf numFmtId="3" fontId="3" fillId="2" borderId="18" xfId="0" applyNumberFormat="1" applyFont="1" applyFill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/>
    </xf>
    <xf numFmtId="10" fontId="12" fillId="0" borderId="19" xfId="0" applyNumberFormat="1" applyFont="1" applyBorder="1" applyAlignment="1">
      <alignment horizontal="center" vertical="center"/>
    </xf>
    <xf numFmtId="3" fontId="4" fillId="0" borderId="0" xfId="0" applyNumberFormat="1" applyFont="1"/>
    <xf numFmtId="0" fontId="3" fillId="4" borderId="7" xfId="0" applyFont="1" applyFill="1" applyBorder="1" applyAlignment="1">
      <alignment horizontal="center" vertical="center"/>
    </xf>
    <xf numFmtId="3" fontId="3" fillId="4" borderId="7" xfId="0" applyNumberFormat="1" applyFont="1" applyFill="1" applyBorder="1" applyAlignment="1">
      <alignment horizontal="center" vertical="center"/>
    </xf>
    <xf numFmtId="3" fontId="4" fillId="4" borderId="17" xfId="0" applyNumberFormat="1" applyFont="1" applyFill="1" applyBorder="1"/>
    <xf numFmtId="3" fontId="3" fillId="4" borderId="1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/>
    <xf numFmtId="0" fontId="12" fillId="0" borderId="10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19</xdr:row>
      <xdr:rowOff>0</xdr:rowOff>
    </xdr:from>
    <xdr:ext cx="9210675" cy="4381500"/>
    <xdr:pic>
      <xdr:nvPicPr>
        <xdr:cNvPr id="2" name="image2.png" title="Imagen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28</xdr:row>
      <xdr:rowOff>352425</xdr:rowOff>
    </xdr:from>
    <xdr:ext cx="7610475" cy="4448175"/>
    <xdr:pic>
      <xdr:nvPicPr>
        <xdr:cNvPr id="3" name="image1.png" title="Imagen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11</xdr:row>
      <xdr:rowOff>0</xdr:rowOff>
    </xdr:from>
    <xdr:ext cx="8029575" cy="4305300"/>
    <xdr:pic>
      <xdr:nvPicPr>
        <xdr:cNvPr id="2" name="image4.png" title="Imagen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22</xdr:row>
      <xdr:rowOff>0</xdr:rowOff>
    </xdr:from>
    <xdr:ext cx="7162800" cy="4305300"/>
    <xdr:pic>
      <xdr:nvPicPr>
        <xdr:cNvPr id="3" name="image3.png" title="Imagen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gelica.gutierrez/Downloads/BP-26005445_002%20DICIEMBR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BP-26005480_003%20DICIEMB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s"/>
      <sheetName val=" ACTIVIDADES PPTO PROYECTADA CA"/>
      <sheetName val=" ACTIVIDADES PPTO PROYECTADA CP"/>
      <sheetName val="DETALLE POBLACIÓN PROYECTADA"/>
      <sheetName val="DETALLE POBLACIÓN PROYECTAD"/>
      <sheetName val="PPTO DETALLADO  AÑOXXX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s"/>
      <sheetName val="ACTIVIDADES PPTO PROYECTADA"/>
      <sheetName val="DETALLE POBLACIÓN PROYECTAD "/>
      <sheetName val="DETALLE POBLACIÓN PROYECTADA"/>
      <sheetName val="PPTO DETALLADO  AÑOXXX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84"/>
  <sheetViews>
    <sheetView tabSelected="1" workbookViewId="0">
      <pane ySplit="1" topLeftCell="A2" activePane="bottomLeft" state="frozen"/>
      <selection pane="bottomLeft" activeCell="B3" sqref="B3"/>
    </sheetView>
  </sheetViews>
  <sheetFormatPr baseColWidth="10" defaultColWidth="14.42578125" defaultRowHeight="15" customHeight="1"/>
  <cols>
    <col min="1" max="1" width="4.85546875" customWidth="1"/>
    <col min="2" max="4" width="26" customWidth="1"/>
    <col min="5" max="5" width="16" customWidth="1"/>
    <col min="6" max="10" width="26" customWidth="1"/>
    <col min="11" max="11" width="12.28515625" customWidth="1"/>
    <col min="12" max="12" width="26" customWidth="1"/>
    <col min="13" max="13" width="32.140625" customWidth="1"/>
    <col min="14" max="14" width="25.85546875" customWidth="1"/>
    <col min="15" max="15" width="17" customWidth="1"/>
    <col min="16" max="16" width="15.85546875" customWidth="1"/>
    <col min="17" max="28" width="10.7109375" customWidth="1"/>
  </cols>
  <sheetData>
    <row r="1" spans="1:16" ht="42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4" t="s">
        <v>13</v>
      </c>
      <c r="O1" s="5" t="s">
        <v>14</v>
      </c>
      <c r="P1" s="6" t="s">
        <v>15</v>
      </c>
    </row>
    <row r="2" spans="1:16" ht="84" customHeight="1">
      <c r="A2" s="7">
        <v>1</v>
      </c>
      <c r="B2" s="8" t="s">
        <v>16</v>
      </c>
      <c r="C2" s="8" t="s">
        <v>17</v>
      </c>
      <c r="D2" s="9" t="s">
        <v>18</v>
      </c>
      <c r="E2" s="9" t="s">
        <v>19</v>
      </c>
      <c r="F2" s="10">
        <v>229107840</v>
      </c>
      <c r="G2" s="11">
        <v>134624000</v>
      </c>
      <c r="H2" s="11">
        <v>134624000</v>
      </c>
      <c r="I2" s="10"/>
      <c r="J2" s="10">
        <f t="shared" ref="J2:J17" si="0">F2-G2</f>
        <v>94483840</v>
      </c>
      <c r="K2" s="12">
        <f>$G$2/$F$2</f>
        <v>0.5876010179311193</v>
      </c>
      <c r="L2" s="13" t="s">
        <v>20</v>
      </c>
      <c r="M2" s="14"/>
      <c r="N2" s="15"/>
      <c r="O2" s="16"/>
    </row>
    <row r="3" spans="1:16" ht="63" customHeight="1">
      <c r="A3" s="7">
        <v>2</v>
      </c>
      <c r="B3" s="8" t="s">
        <v>16</v>
      </c>
      <c r="C3" s="8" t="s">
        <v>21</v>
      </c>
      <c r="D3" s="9" t="s">
        <v>22</v>
      </c>
      <c r="E3" s="9" t="s">
        <v>19</v>
      </c>
      <c r="F3" s="10">
        <v>1139448960</v>
      </c>
      <c r="G3" s="11">
        <v>544932000</v>
      </c>
      <c r="H3" s="11">
        <v>544932000</v>
      </c>
      <c r="I3" s="10"/>
      <c r="J3" s="10">
        <f t="shared" si="0"/>
        <v>594516960</v>
      </c>
      <c r="K3" s="12">
        <f>$G$3/$F$3</f>
        <v>0.47824169324793625</v>
      </c>
      <c r="L3" s="13" t="s">
        <v>20</v>
      </c>
      <c r="M3" s="14"/>
      <c r="N3" s="14"/>
    </row>
    <row r="4" spans="1:16" ht="57" customHeight="1">
      <c r="A4" s="7">
        <v>3</v>
      </c>
      <c r="B4" s="8" t="s">
        <v>16</v>
      </c>
      <c r="C4" s="8" t="s">
        <v>23</v>
      </c>
      <c r="D4" s="9" t="s">
        <v>24</v>
      </c>
      <c r="E4" s="9"/>
      <c r="F4" s="10">
        <v>300264668</v>
      </c>
      <c r="G4" s="10">
        <v>0</v>
      </c>
      <c r="H4" s="10"/>
      <c r="I4" s="10"/>
      <c r="J4" s="10">
        <f t="shared" si="0"/>
        <v>300264668</v>
      </c>
      <c r="K4" s="12">
        <f>$G$4/$F$4</f>
        <v>0</v>
      </c>
      <c r="L4" s="13" t="s">
        <v>25</v>
      </c>
      <c r="M4" s="15" t="s">
        <v>26</v>
      </c>
      <c r="N4" s="15" t="s">
        <v>27</v>
      </c>
    </row>
    <row r="5" spans="1:16" ht="60" customHeight="1">
      <c r="A5" s="7">
        <v>4</v>
      </c>
      <c r="B5" s="8" t="s">
        <v>16</v>
      </c>
      <c r="C5" s="8" t="s">
        <v>28</v>
      </c>
      <c r="D5" s="9" t="s">
        <v>24</v>
      </c>
      <c r="E5" s="9"/>
      <c r="F5" s="10">
        <v>9230760</v>
      </c>
      <c r="G5" s="17">
        <v>0</v>
      </c>
      <c r="H5" s="17"/>
      <c r="I5" s="17"/>
      <c r="J5" s="10">
        <f t="shared" si="0"/>
        <v>9230760</v>
      </c>
      <c r="K5" s="12">
        <f>$G$5/$F$5</f>
        <v>0</v>
      </c>
      <c r="L5" s="13" t="s">
        <v>25</v>
      </c>
      <c r="M5" s="15" t="s">
        <v>26</v>
      </c>
      <c r="N5" s="15" t="s">
        <v>29</v>
      </c>
    </row>
    <row r="6" spans="1:16" ht="60">
      <c r="A6" s="7">
        <v>5</v>
      </c>
      <c r="B6" s="8" t="s">
        <v>16</v>
      </c>
      <c r="C6" s="8" t="s">
        <v>30</v>
      </c>
      <c r="D6" s="9" t="s">
        <v>31</v>
      </c>
      <c r="E6" s="18"/>
      <c r="F6" s="19">
        <v>128369840</v>
      </c>
      <c r="G6" s="20">
        <v>0</v>
      </c>
      <c r="H6" s="20"/>
      <c r="I6" s="20"/>
      <c r="J6" s="10">
        <f t="shared" si="0"/>
        <v>128369840</v>
      </c>
      <c r="K6" s="12">
        <f>$G$6/$F$6</f>
        <v>0</v>
      </c>
      <c r="L6" s="13" t="s">
        <v>25</v>
      </c>
      <c r="M6" s="15" t="s">
        <v>26</v>
      </c>
      <c r="N6" s="15" t="s">
        <v>32</v>
      </c>
    </row>
    <row r="7" spans="1:16" ht="56.25">
      <c r="A7" s="7">
        <v>6</v>
      </c>
      <c r="B7" s="8" t="s">
        <v>16</v>
      </c>
      <c r="C7" s="8" t="s">
        <v>33</v>
      </c>
      <c r="D7" s="9" t="s">
        <v>31</v>
      </c>
      <c r="E7" s="9"/>
      <c r="F7" s="10">
        <v>50524000</v>
      </c>
      <c r="G7" s="10">
        <v>0</v>
      </c>
      <c r="H7" s="10"/>
      <c r="I7" s="10"/>
      <c r="J7" s="10">
        <f t="shared" si="0"/>
        <v>50524000</v>
      </c>
      <c r="K7" s="12">
        <f>$G$7/$F$7</f>
        <v>0</v>
      </c>
      <c r="L7" s="13" t="s">
        <v>25</v>
      </c>
      <c r="M7" s="15" t="s">
        <v>26</v>
      </c>
      <c r="N7" s="15" t="s">
        <v>34</v>
      </c>
    </row>
    <row r="8" spans="1:16" ht="50.25" customHeight="1">
      <c r="A8" s="7">
        <v>7</v>
      </c>
      <c r="B8" s="8" t="s">
        <v>16</v>
      </c>
      <c r="C8" s="8" t="s">
        <v>35</v>
      </c>
      <c r="D8" s="9" t="s">
        <v>36</v>
      </c>
      <c r="E8" s="9"/>
      <c r="F8" s="10">
        <v>4872000</v>
      </c>
      <c r="G8" s="10">
        <v>0</v>
      </c>
      <c r="H8" s="10"/>
      <c r="I8" s="10"/>
      <c r="J8" s="10">
        <f t="shared" si="0"/>
        <v>4872000</v>
      </c>
      <c r="K8" s="12">
        <f>$G$8/$F$8</f>
        <v>0</v>
      </c>
      <c r="L8" s="13" t="s">
        <v>20</v>
      </c>
      <c r="M8" s="15" t="s">
        <v>26</v>
      </c>
      <c r="N8" s="15" t="s">
        <v>37</v>
      </c>
    </row>
    <row r="9" spans="1:16" ht="33.75">
      <c r="A9" s="7">
        <v>8</v>
      </c>
      <c r="B9" s="8" t="s">
        <v>16</v>
      </c>
      <c r="C9" s="8" t="s">
        <v>38</v>
      </c>
      <c r="D9" s="9" t="s">
        <v>39</v>
      </c>
      <c r="E9" s="9" t="s">
        <v>19</v>
      </c>
      <c r="F9" s="10">
        <v>375732240</v>
      </c>
      <c r="G9" s="11">
        <v>163480000</v>
      </c>
      <c r="H9" s="11">
        <v>163480000</v>
      </c>
      <c r="I9" s="10"/>
      <c r="J9" s="10">
        <f t="shared" si="0"/>
        <v>212252240</v>
      </c>
      <c r="K9" s="12">
        <f>$G$9/$F$9</f>
        <v>0.4350970787069004</v>
      </c>
      <c r="L9" s="13" t="s">
        <v>20</v>
      </c>
      <c r="M9" s="15"/>
      <c r="N9" s="15"/>
    </row>
    <row r="10" spans="1:16" ht="45">
      <c r="A10" s="7">
        <v>9</v>
      </c>
      <c r="B10" s="8" t="s">
        <v>16</v>
      </c>
      <c r="C10" s="8" t="s">
        <v>40</v>
      </c>
      <c r="D10" s="9" t="s">
        <v>41</v>
      </c>
      <c r="E10" s="9" t="s">
        <v>19</v>
      </c>
      <c r="F10" s="10">
        <v>1292378880</v>
      </c>
      <c r="G10" s="11">
        <v>910744000</v>
      </c>
      <c r="H10" s="11">
        <v>910744000</v>
      </c>
      <c r="I10" s="10"/>
      <c r="J10" s="10">
        <f t="shared" si="0"/>
        <v>381634880</v>
      </c>
      <c r="K10" s="12">
        <f>$G$10/$F$10</f>
        <v>0.70470356185331662</v>
      </c>
      <c r="L10" s="13" t="s">
        <v>20</v>
      </c>
      <c r="M10" s="15"/>
      <c r="N10" s="15"/>
    </row>
    <row r="11" spans="1:16" ht="45">
      <c r="A11" s="7">
        <v>10</v>
      </c>
      <c r="B11" s="8" t="s">
        <v>16</v>
      </c>
      <c r="C11" s="8" t="s">
        <v>42</v>
      </c>
      <c r="D11" s="9" t="s">
        <v>41</v>
      </c>
      <c r="E11" s="9"/>
      <c r="F11" s="10">
        <v>161547360</v>
      </c>
      <c r="G11" s="10">
        <v>0</v>
      </c>
      <c r="H11" s="10"/>
      <c r="I11" s="10"/>
      <c r="J11" s="10">
        <f t="shared" si="0"/>
        <v>161547360</v>
      </c>
      <c r="K11" s="12">
        <f>$G$11/$F$11</f>
        <v>0</v>
      </c>
      <c r="L11" s="13" t="s">
        <v>25</v>
      </c>
      <c r="M11" s="14"/>
      <c r="N11" s="14"/>
    </row>
    <row r="12" spans="1:16" ht="60">
      <c r="A12" s="7">
        <v>11</v>
      </c>
      <c r="B12" s="8" t="s">
        <v>16</v>
      </c>
      <c r="C12" s="8" t="s">
        <v>43</v>
      </c>
      <c r="D12" s="9" t="s">
        <v>41</v>
      </c>
      <c r="E12" s="9"/>
      <c r="F12" s="10">
        <v>50000000</v>
      </c>
      <c r="G12" s="20">
        <v>0</v>
      </c>
      <c r="H12" s="20"/>
      <c r="I12" s="20"/>
      <c r="J12" s="10">
        <f t="shared" si="0"/>
        <v>50000000</v>
      </c>
      <c r="K12" s="12">
        <f>$G$12/$F$12</f>
        <v>0</v>
      </c>
      <c r="L12" s="21" t="s">
        <v>25</v>
      </c>
      <c r="M12" s="22" t="s">
        <v>26</v>
      </c>
      <c r="N12" s="23" t="s">
        <v>44</v>
      </c>
    </row>
    <row r="13" spans="1:16" ht="56.25" customHeight="1">
      <c r="A13" s="24">
        <v>12</v>
      </c>
      <c r="B13" s="25" t="s">
        <v>16</v>
      </c>
      <c r="C13" s="25" t="s">
        <v>45</v>
      </c>
      <c r="D13" s="18" t="s">
        <v>46</v>
      </c>
      <c r="E13" s="18"/>
      <c r="F13" s="20">
        <v>50628422</v>
      </c>
      <c r="G13" s="20">
        <v>0</v>
      </c>
      <c r="H13" s="20"/>
      <c r="I13" s="20"/>
      <c r="J13" s="20">
        <f t="shared" si="0"/>
        <v>50628422</v>
      </c>
      <c r="K13" s="26">
        <f>$G$13/$F$13</f>
        <v>0</v>
      </c>
      <c r="L13" s="21" t="s">
        <v>47</v>
      </c>
      <c r="M13" s="27"/>
      <c r="N13" s="28"/>
    </row>
    <row r="14" spans="1:16" ht="51.75" customHeight="1">
      <c r="A14" s="24">
        <v>13</v>
      </c>
      <c r="B14" s="25" t="s">
        <v>16</v>
      </c>
      <c r="C14" s="25" t="s">
        <v>48</v>
      </c>
      <c r="D14" s="18" t="s">
        <v>49</v>
      </c>
      <c r="E14" s="18" t="s">
        <v>19</v>
      </c>
      <c r="F14" s="20">
        <v>643023290</v>
      </c>
      <c r="G14" s="29">
        <v>379352000</v>
      </c>
      <c r="H14" s="29">
        <v>379352000</v>
      </c>
      <c r="I14" s="20"/>
      <c r="J14" s="20">
        <f t="shared" si="0"/>
        <v>263671290</v>
      </c>
      <c r="K14" s="26">
        <f>$G$14/$F$14</f>
        <v>0.58995063771329337</v>
      </c>
      <c r="L14" s="21" t="s">
        <v>20</v>
      </c>
      <c r="M14" s="22"/>
      <c r="N14" s="23"/>
    </row>
    <row r="15" spans="1:16" ht="45">
      <c r="A15" s="24">
        <v>14</v>
      </c>
      <c r="B15" s="25" t="s">
        <v>16</v>
      </c>
      <c r="C15" s="25" t="s">
        <v>50</v>
      </c>
      <c r="D15" s="18" t="s">
        <v>49</v>
      </c>
      <c r="E15" s="18"/>
      <c r="F15" s="20">
        <v>91860470</v>
      </c>
      <c r="G15" s="29">
        <v>33156000</v>
      </c>
      <c r="H15" s="29">
        <v>33156000</v>
      </c>
      <c r="I15" s="20"/>
      <c r="J15" s="20">
        <f t="shared" si="0"/>
        <v>58704470</v>
      </c>
      <c r="K15" s="26">
        <f>$G$15/$F$15</f>
        <v>0.36093871498806834</v>
      </c>
      <c r="L15" s="21" t="s">
        <v>25</v>
      </c>
      <c r="M15" s="28"/>
      <c r="N15" s="28"/>
    </row>
    <row r="16" spans="1:16" ht="45">
      <c r="A16" s="24">
        <v>15</v>
      </c>
      <c r="B16" s="25" t="s">
        <v>16</v>
      </c>
      <c r="C16" s="25" t="s">
        <v>51</v>
      </c>
      <c r="D16" s="18" t="s">
        <v>52</v>
      </c>
      <c r="E16" s="18" t="s">
        <v>19</v>
      </c>
      <c r="F16" s="20">
        <v>145436778</v>
      </c>
      <c r="G16" s="29">
        <v>87652000</v>
      </c>
      <c r="H16" s="29">
        <v>87652000</v>
      </c>
      <c r="I16" s="20"/>
      <c r="J16" s="20">
        <f t="shared" si="0"/>
        <v>57784778</v>
      </c>
      <c r="K16" s="26">
        <f>$G$16/$F$16</f>
        <v>0.60268111825194592</v>
      </c>
      <c r="L16" s="21" t="s">
        <v>20</v>
      </c>
      <c r="M16" s="28"/>
      <c r="N16" s="28"/>
    </row>
    <row r="17" spans="1:16" ht="45">
      <c r="A17" s="24">
        <v>16</v>
      </c>
      <c r="B17" s="25" t="s">
        <v>16</v>
      </c>
      <c r="C17" s="25" t="s">
        <v>53</v>
      </c>
      <c r="D17" s="18" t="s">
        <v>52</v>
      </c>
      <c r="E17" s="18"/>
      <c r="F17" s="20">
        <v>48202902</v>
      </c>
      <c r="G17" s="29">
        <v>0</v>
      </c>
      <c r="H17" s="20"/>
      <c r="I17" s="20"/>
      <c r="J17" s="20">
        <f t="shared" si="0"/>
        <v>48202902</v>
      </c>
      <c r="K17" s="26">
        <f>$G$17/$F$17</f>
        <v>0</v>
      </c>
      <c r="L17" s="21" t="s">
        <v>25</v>
      </c>
      <c r="M17" s="28"/>
      <c r="N17" s="28"/>
    </row>
    <row r="18" spans="1:16" ht="35.25" customHeight="1">
      <c r="A18" s="30"/>
      <c r="B18" s="78" t="s">
        <v>54</v>
      </c>
      <c r="C18" s="79"/>
      <c r="D18" s="79"/>
      <c r="E18" s="80"/>
      <c r="F18" s="31">
        <f t="shared" ref="F18:H18" si="1">SUM(F2:F17)</f>
        <v>4720628410</v>
      </c>
      <c r="G18" s="31">
        <f t="shared" si="1"/>
        <v>2253940000</v>
      </c>
      <c r="H18" s="31">
        <f t="shared" si="1"/>
        <v>2253940000</v>
      </c>
      <c r="I18" s="30"/>
      <c r="J18" s="31">
        <f>SUM(J2:J17)</f>
        <v>2466688410</v>
      </c>
      <c r="K18" s="32">
        <f>G18/F18</f>
        <v>0.47746609227393094</v>
      </c>
      <c r="L18" s="30"/>
      <c r="M18" s="30"/>
      <c r="N18" s="30"/>
    </row>
    <row r="19" spans="1:16" ht="35.25" customHeight="1">
      <c r="B19" s="33"/>
      <c r="C19" s="33"/>
    </row>
    <row r="20" spans="1:16" ht="35.25" customHeight="1">
      <c r="B20" s="34"/>
      <c r="C20" s="34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</row>
    <row r="21" spans="1:16" ht="35.25" customHeight="1">
      <c r="B21" s="36"/>
      <c r="C21" s="36"/>
      <c r="D21" s="36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</row>
    <row r="22" spans="1:16" ht="35.25" customHeight="1">
      <c r="B22" s="37"/>
      <c r="C22" s="37"/>
      <c r="D22" s="37"/>
      <c r="E22" s="35"/>
      <c r="F22" s="38"/>
      <c r="G22" s="38"/>
      <c r="H22" s="38"/>
      <c r="I22" s="35"/>
      <c r="J22" s="35"/>
      <c r="K22" s="35"/>
      <c r="L22" s="35"/>
      <c r="M22" s="35"/>
      <c r="N22" s="35"/>
      <c r="O22" s="35"/>
      <c r="P22" s="35"/>
    </row>
    <row r="23" spans="1:16" ht="35.25" customHeight="1">
      <c r="B23" s="37"/>
      <c r="C23" s="37"/>
      <c r="D23" s="37"/>
      <c r="E23" s="35"/>
      <c r="F23" s="39"/>
      <c r="G23" s="39"/>
      <c r="H23" s="39"/>
      <c r="I23" s="35"/>
      <c r="J23" s="35"/>
      <c r="K23" s="35"/>
      <c r="L23" s="35"/>
      <c r="M23" s="35"/>
      <c r="N23" s="35"/>
      <c r="O23" s="35"/>
      <c r="P23" s="35"/>
    </row>
    <row r="24" spans="1:16" ht="35.25" customHeight="1">
      <c r="B24" s="37"/>
      <c r="C24" s="37"/>
      <c r="D24" s="37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spans="1:16" ht="35.25" customHeight="1">
      <c r="B25" s="37"/>
      <c r="C25" s="37"/>
      <c r="D25" s="37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spans="1:16" ht="35.25" customHeight="1">
      <c r="B26" s="37"/>
      <c r="C26" s="37"/>
      <c r="D26" s="37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</row>
    <row r="27" spans="1:16" ht="35.25" customHeight="1">
      <c r="B27" s="37"/>
      <c r="C27" s="37"/>
      <c r="D27" s="37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</row>
    <row r="28" spans="1:16" ht="35.25" customHeight="1">
      <c r="B28" s="37"/>
      <c r="C28" s="37"/>
      <c r="D28" s="37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</row>
    <row r="29" spans="1:16" ht="35.25" customHeight="1">
      <c r="B29" s="37"/>
      <c r="C29" s="37"/>
      <c r="D29" s="37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</row>
    <row r="30" spans="1:16" ht="35.25" customHeight="1">
      <c r="B30" s="37"/>
      <c r="C30" s="37"/>
      <c r="D30" s="37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</row>
    <row r="31" spans="1:16" ht="35.25" customHeight="1">
      <c r="B31" s="37"/>
      <c r="C31" s="37"/>
      <c r="D31" s="37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</row>
    <row r="32" spans="1:16" ht="35.25" customHeight="1">
      <c r="B32" s="37"/>
      <c r="C32" s="37"/>
      <c r="D32" s="37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</row>
    <row r="33" spans="2:16" ht="35.25" customHeight="1">
      <c r="B33" s="37"/>
      <c r="C33" s="37"/>
      <c r="D33" s="37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2:16" ht="35.25" customHeight="1">
      <c r="B34" s="37"/>
      <c r="C34" s="37"/>
      <c r="D34" s="37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</row>
    <row r="35" spans="2:16" ht="35.25" customHeight="1">
      <c r="B35" s="37"/>
      <c r="C35" s="37"/>
      <c r="D35" s="37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</row>
    <row r="36" spans="2:16" ht="35.25" customHeight="1">
      <c r="B36" s="37"/>
      <c r="C36" s="37"/>
      <c r="D36" s="37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</row>
    <row r="37" spans="2:16" ht="35.25" customHeight="1">
      <c r="B37" s="37"/>
      <c r="C37" s="37"/>
      <c r="D37" s="37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</row>
    <row r="38" spans="2:16" ht="35.25" customHeight="1">
      <c r="B38" s="34"/>
      <c r="C38" s="34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</row>
    <row r="39" spans="2:16" ht="35.25" customHeight="1">
      <c r="B39" s="34"/>
      <c r="C39" s="34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</row>
    <row r="40" spans="2:16" ht="35.25" customHeight="1">
      <c r="B40" s="34"/>
      <c r="C40" s="34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</row>
    <row r="41" spans="2:16" ht="35.25" customHeight="1">
      <c r="B41" s="34"/>
      <c r="C41" s="34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spans="2:16" ht="35.25" customHeight="1">
      <c r="B42" s="34"/>
      <c r="C42" s="34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</row>
    <row r="43" spans="2:16" ht="35.25" customHeight="1">
      <c r="B43" s="34"/>
      <c r="C43" s="34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</row>
    <row r="44" spans="2:16" ht="35.25" customHeight="1">
      <c r="B44" s="34"/>
      <c r="C44" s="34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</row>
    <row r="45" spans="2:16" ht="35.25" customHeight="1">
      <c r="B45" s="34"/>
      <c r="C45" s="34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</row>
    <row r="46" spans="2:16" ht="35.25" customHeight="1">
      <c r="B46" s="34"/>
      <c r="C46" s="34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</row>
    <row r="47" spans="2:16" ht="35.25" customHeight="1">
      <c r="B47" s="34"/>
      <c r="C47" s="34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</row>
    <row r="48" spans="2:16" ht="35.25" customHeight="1">
      <c r="B48" s="34"/>
      <c r="C48" s="34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</row>
    <row r="49" spans="2:16" ht="35.25" customHeight="1">
      <c r="B49" s="34"/>
      <c r="C49" s="34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</row>
    <row r="50" spans="2:16" ht="35.25" customHeight="1">
      <c r="B50" s="34"/>
      <c r="C50" s="34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</row>
    <row r="51" spans="2:16" ht="35.25" customHeight="1">
      <c r="B51" s="33"/>
      <c r="C51" s="33"/>
    </row>
    <row r="52" spans="2:16" ht="35.25" customHeight="1">
      <c r="B52" s="33"/>
      <c r="C52" s="33"/>
    </row>
    <row r="53" spans="2:16" ht="35.25" customHeight="1">
      <c r="B53" s="33"/>
      <c r="C53" s="33"/>
    </row>
    <row r="54" spans="2:16" ht="35.25" customHeight="1">
      <c r="B54" s="33"/>
      <c r="C54" s="33"/>
    </row>
    <row r="55" spans="2:16" ht="35.25" customHeight="1">
      <c r="B55" s="33"/>
      <c r="C55" s="33"/>
    </row>
    <row r="56" spans="2:16" ht="35.25" customHeight="1">
      <c r="B56" s="33"/>
      <c r="C56" s="33"/>
    </row>
    <row r="57" spans="2:16" ht="35.25" customHeight="1">
      <c r="B57" s="33"/>
      <c r="C57" s="33"/>
    </row>
    <row r="58" spans="2:16" ht="35.25" customHeight="1">
      <c r="B58" s="33"/>
      <c r="C58" s="33"/>
    </row>
    <row r="59" spans="2:16" ht="35.25" customHeight="1">
      <c r="B59" s="33"/>
      <c r="C59" s="33"/>
    </row>
    <row r="60" spans="2:16" ht="35.25" customHeight="1">
      <c r="B60" s="33"/>
      <c r="C60" s="33"/>
    </row>
    <row r="61" spans="2:16" ht="35.25" customHeight="1">
      <c r="B61" s="33"/>
      <c r="C61" s="33"/>
    </row>
    <row r="62" spans="2:16" ht="35.25" customHeight="1">
      <c r="B62" s="33"/>
      <c r="C62" s="33"/>
    </row>
    <row r="63" spans="2:16" ht="35.25" customHeight="1">
      <c r="B63" s="33"/>
      <c r="C63" s="33"/>
    </row>
    <row r="64" spans="2:16" ht="35.25" customHeight="1">
      <c r="B64" s="33"/>
      <c r="C64" s="33"/>
    </row>
    <row r="65" spans="2:3" ht="35.25" customHeight="1">
      <c r="B65" s="33"/>
      <c r="C65" s="33"/>
    </row>
    <row r="66" spans="2:3" ht="35.25" customHeight="1">
      <c r="B66" s="33"/>
      <c r="C66" s="33"/>
    </row>
    <row r="67" spans="2:3" ht="35.25" customHeight="1">
      <c r="B67" s="33"/>
      <c r="C67" s="33"/>
    </row>
    <row r="68" spans="2:3" ht="35.25" customHeight="1">
      <c r="B68" s="33"/>
      <c r="C68" s="33"/>
    </row>
    <row r="69" spans="2:3" ht="35.25" customHeight="1">
      <c r="B69" s="33"/>
      <c r="C69" s="33"/>
    </row>
    <row r="70" spans="2:3" ht="35.25" customHeight="1">
      <c r="B70" s="33"/>
      <c r="C70" s="33"/>
    </row>
    <row r="71" spans="2:3" ht="35.25" customHeight="1">
      <c r="B71" s="33"/>
      <c r="C71" s="33"/>
    </row>
    <row r="72" spans="2:3" ht="35.25" customHeight="1">
      <c r="B72" s="33"/>
      <c r="C72" s="33"/>
    </row>
    <row r="73" spans="2:3" ht="35.25" customHeight="1">
      <c r="B73" s="33"/>
      <c r="C73" s="33"/>
    </row>
    <row r="74" spans="2:3" ht="35.25" customHeight="1">
      <c r="B74" s="33"/>
      <c r="C74" s="33"/>
    </row>
    <row r="75" spans="2:3" ht="35.25" customHeight="1">
      <c r="B75" s="33"/>
      <c r="C75" s="33"/>
    </row>
    <row r="76" spans="2:3" ht="35.25" customHeight="1">
      <c r="B76" s="33"/>
      <c r="C76" s="33"/>
    </row>
    <row r="77" spans="2:3" ht="35.25" customHeight="1">
      <c r="B77" s="33"/>
      <c r="C77" s="33"/>
    </row>
    <row r="78" spans="2:3" ht="35.25" customHeight="1">
      <c r="B78" s="33"/>
      <c r="C78" s="33"/>
    </row>
    <row r="79" spans="2:3" ht="35.25" customHeight="1">
      <c r="B79" s="33"/>
      <c r="C79" s="33"/>
    </row>
    <row r="80" spans="2:3" ht="35.25" customHeight="1">
      <c r="B80" s="33"/>
      <c r="C80" s="33"/>
    </row>
    <row r="81" spans="2:3" ht="35.25" customHeight="1">
      <c r="B81" s="33"/>
      <c r="C81" s="33"/>
    </row>
    <row r="82" spans="2:3" ht="35.25" customHeight="1">
      <c r="B82" s="33"/>
      <c r="C82" s="33"/>
    </row>
    <row r="83" spans="2:3" ht="35.25" customHeight="1">
      <c r="B83" s="33"/>
      <c r="C83" s="33"/>
    </row>
    <row r="84" spans="2:3" ht="35.25" customHeight="1">
      <c r="B84" s="33"/>
      <c r="C84" s="33"/>
    </row>
    <row r="85" spans="2:3" ht="35.25" customHeight="1">
      <c r="B85" s="33"/>
      <c r="C85" s="33"/>
    </row>
    <row r="86" spans="2:3" ht="35.25" customHeight="1">
      <c r="B86" s="33"/>
      <c r="C86" s="33"/>
    </row>
    <row r="87" spans="2:3" ht="35.25" customHeight="1">
      <c r="B87" s="33"/>
      <c r="C87" s="33"/>
    </row>
    <row r="88" spans="2:3" ht="35.25" customHeight="1">
      <c r="B88" s="33"/>
      <c r="C88" s="33"/>
    </row>
    <row r="89" spans="2:3" ht="35.25" customHeight="1">
      <c r="B89" s="33"/>
      <c r="C89" s="33"/>
    </row>
    <row r="90" spans="2:3" ht="35.25" customHeight="1">
      <c r="B90" s="33"/>
      <c r="C90" s="33"/>
    </row>
    <row r="91" spans="2:3" ht="35.25" customHeight="1">
      <c r="B91" s="33"/>
      <c r="C91" s="33"/>
    </row>
    <row r="92" spans="2:3" ht="35.25" customHeight="1">
      <c r="B92" s="33"/>
      <c r="C92" s="33"/>
    </row>
    <row r="93" spans="2:3" ht="35.25" customHeight="1">
      <c r="B93" s="33"/>
      <c r="C93" s="33"/>
    </row>
    <row r="94" spans="2:3" ht="35.25" customHeight="1">
      <c r="B94" s="33"/>
      <c r="C94" s="33"/>
    </row>
    <row r="95" spans="2:3" ht="35.25" customHeight="1">
      <c r="B95" s="33"/>
      <c r="C95" s="33"/>
    </row>
    <row r="96" spans="2:3" ht="35.25" customHeight="1">
      <c r="B96" s="33"/>
      <c r="C96" s="33"/>
    </row>
    <row r="97" spans="2:3" ht="35.25" customHeight="1">
      <c r="B97" s="33"/>
      <c r="C97" s="33"/>
    </row>
    <row r="98" spans="2:3" ht="35.25" customHeight="1">
      <c r="B98" s="33"/>
      <c r="C98" s="33"/>
    </row>
    <row r="99" spans="2:3" ht="35.25" customHeight="1">
      <c r="B99" s="33"/>
      <c r="C99" s="33"/>
    </row>
    <row r="100" spans="2:3" ht="35.25" customHeight="1">
      <c r="B100" s="33"/>
      <c r="C100" s="33"/>
    </row>
    <row r="101" spans="2:3" ht="35.25" customHeight="1">
      <c r="B101" s="33"/>
      <c r="C101" s="33"/>
    </row>
    <row r="102" spans="2:3" ht="35.25" customHeight="1">
      <c r="B102" s="33"/>
      <c r="C102" s="33"/>
    </row>
    <row r="103" spans="2:3" ht="35.25" customHeight="1">
      <c r="B103" s="33"/>
      <c r="C103" s="33"/>
    </row>
    <row r="104" spans="2:3" ht="35.25" customHeight="1">
      <c r="B104" s="33"/>
      <c r="C104" s="33"/>
    </row>
    <row r="105" spans="2:3" ht="35.25" customHeight="1">
      <c r="B105" s="33"/>
      <c r="C105" s="33"/>
    </row>
    <row r="106" spans="2:3" ht="35.25" customHeight="1">
      <c r="B106" s="33"/>
      <c r="C106" s="33"/>
    </row>
    <row r="107" spans="2:3" ht="35.25" customHeight="1">
      <c r="B107" s="33"/>
      <c r="C107" s="33"/>
    </row>
    <row r="108" spans="2:3" ht="35.25" customHeight="1">
      <c r="B108" s="33"/>
      <c r="C108" s="33"/>
    </row>
    <row r="109" spans="2:3" ht="35.25" customHeight="1">
      <c r="B109" s="33"/>
      <c r="C109" s="33"/>
    </row>
    <row r="110" spans="2:3" ht="35.25" customHeight="1">
      <c r="B110" s="33"/>
      <c r="C110" s="33"/>
    </row>
    <row r="111" spans="2:3" ht="35.25" customHeight="1">
      <c r="B111" s="33"/>
      <c r="C111" s="33"/>
    </row>
    <row r="112" spans="2:3" ht="35.25" customHeight="1">
      <c r="B112" s="33"/>
      <c r="C112" s="33"/>
    </row>
    <row r="113" spans="2:3" ht="35.25" customHeight="1">
      <c r="B113" s="33"/>
      <c r="C113" s="33"/>
    </row>
    <row r="114" spans="2:3" ht="35.25" customHeight="1">
      <c r="B114" s="33"/>
      <c r="C114" s="33"/>
    </row>
    <row r="115" spans="2:3" ht="35.25" customHeight="1">
      <c r="B115" s="33"/>
      <c r="C115" s="33"/>
    </row>
    <row r="116" spans="2:3" ht="35.25" customHeight="1">
      <c r="B116" s="33"/>
      <c r="C116" s="33"/>
    </row>
    <row r="117" spans="2:3" ht="35.25" customHeight="1">
      <c r="B117" s="33"/>
      <c r="C117" s="33"/>
    </row>
    <row r="118" spans="2:3" ht="35.25" customHeight="1">
      <c r="B118" s="33"/>
      <c r="C118" s="33"/>
    </row>
    <row r="119" spans="2:3" ht="35.25" customHeight="1">
      <c r="B119" s="33"/>
      <c r="C119" s="33"/>
    </row>
    <row r="120" spans="2:3" ht="35.25" customHeight="1">
      <c r="B120" s="33"/>
      <c r="C120" s="33"/>
    </row>
    <row r="121" spans="2:3" ht="35.25" customHeight="1">
      <c r="B121" s="33"/>
      <c r="C121" s="33"/>
    </row>
    <row r="122" spans="2:3" ht="35.25" customHeight="1">
      <c r="B122" s="33"/>
      <c r="C122" s="33"/>
    </row>
    <row r="123" spans="2:3" ht="35.25" customHeight="1">
      <c r="B123" s="33"/>
      <c r="C123" s="33"/>
    </row>
    <row r="124" spans="2:3" ht="35.25" customHeight="1">
      <c r="B124" s="33"/>
      <c r="C124" s="33"/>
    </row>
    <row r="125" spans="2:3" ht="35.25" customHeight="1">
      <c r="B125" s="33"/>
      <c r="C125" s="33"/>
    </row>
    <row r="126" spans="2:3" ht="35.25" customHeight="1">
      <c r="B126" s="33"/>
      <c r="C126" s="33"/>
    </row>
    <row r="127" spans="2:3" ht="35.25" customHeight="1">
      <c r="B127" s="33"/>
      <c r="C127" s="33"/>
    </row>
    <row r="128" spans="2:3" ht="35.25" customHeight="1">
      <c r="B128" s="33"/>
      <c r="C128" s="33"/>
    </row>
    <row r="129" spans="2:3" ht="35.25" customHeight="1">
      <c r="B129" s="33"/>
      <c r="C129" s="33"/>
    </row>
    <row r="130" spans="2:3" ht="35.25" customHeight="1">
      <c r="B130" s="33"/>
      <c r="C130" s="33"/>
    </row>
    <row r="131" spans="2:3" ht="35.25" customHeight="1">
      <c r="B131" s="33"/>
      <c r="C131" s="33"/>
    </row>
    <row r="132" spans="2:3" ht="35.25" customHeight="1">
      <c r="B132" s="33"/>
      <c r="C132" s="33"/>
    </row>
    <row r="133" spans="2:3" ht="35.25" customHeight="1">
      <c r="B133" s="33"/>
      <c r="C133" s="33"/>
    </row>
    <row r="134" spans="2:3" ht="35.25" customHeight="1">
      <c r="B134" s="33"/>
      <c r="C134" s="33"/>
    </row>
    <row r="135" spans="2:3" ht="35.25" customHeight="1">
      <c r="B135" s="33"/>
      <c r="C135" s="33"/>
    </row>
    <row r="136" spans="2:3" ht="35.25" customHeight="1">
      <c r="B136" s="33"/>
      <c r="C136" s="33"/>
    </row>
    <row r="137" spans="2:3" ht="35.25" customHeight="1">
      <c r="B137" s="33"/>
      <c r="C137" s="33"/>
    </row>
    <row r="138" spans="2:3" ht="35.25" customHeight="1">
      <c r="B138" s="33"/>
      <c r="C138" s="33"/>
    </row>
    <row r="139" spans="2:3" ht="35.25" customHeight="1">
      <c r="B139" s="33"/>
      <c r="C139" s="33"/>
    </row>
    <row r="140" spans="2:3" ht="35.25" customHeight="1">
      <c r="B140" s="33"/>
      <c r="C140" s="33"/>
    </row>
    <row r="141" spans="2:3" ht="35.25" customHeight="1">
      <c r="B141" s="33"/>
      <c r="C141" s="33"/>
    </row>
    <row r="142" spans="2:3" ht="35.25" customHeight="1">
      <c r="B142" s="33"/>
      <c r="C142" s="33"/>
    </row>
    <row r="143" spans="2:3" ht="35.25" customHeight="1">
      <c r="B143" s="33"/>
      <c r="C143" s="33"/>
    </row>
    <row r="144" spans="2:3" ht="35.25" customHeight="1">
      <c r="B144" s="33"/>
      <c r="C144" s="33"/>
    </row>
    <row r="145" spans="2:3" ht="35.25" customHeight="1">
      <c r="B145" s="33"/>
      <c r="C145" s="33"/>
    </row>
    <row r="146" spans="2:3" ht="35.25" customHeight="1">
      <c r="B146" s="33"/>
      <c r="C146" s="33"/>
    </row>
    <row r="147" spans="2:3" ht="35.25" customHeight="1">
      <c r="B147" s="33"/>
      <c r="C147" s="33"/>
    </row>
    <row r="148" spans="2:3" ht="35.25" customHeight="1">
      <c r="B148" s="33"/>
      <c r="C148" s="33"/>
    </row>
    <row r="149" spans="2:3" ht="35.25" customHeight="1">
      <c r="B149" s="33"/>
      <c r="C149" s="33"/>
    </row>
    <row r="150" spans="2:3" ht="35.25" customHeight="1">
      <c r="B150" s="33"/>
      <c r="C150" s="33"/>
    </row>
    <row r="151" spans="2:3" ht="35.25" customHeight="1">
      <c r="B151" s="33"/>
      <c r="C151" s="33"/>
    </row>
    <row r="152" spans="2:3" ht="35.25" customHeight="1">
      <c r="B152" s="33"/>
      <c r="C152" s="33"/>
    </row>
    <row r="153" spans="2:3" ht="35.25" customHeight="1">
      <c r="B153" s="33"/>
      <c r="C153" s="33"/>
    </row>
    <row r="154" spans="2:3" ht="35.25" customHeight="1">
      <c r="B154" s="33"/>
      <c r="C154" s="33"/>
    </row>
    <row r="155" spans="2:3" ht="35.25" customHeight="1">
      <c r="B155" s="33"/>
      <c r="C155" s="33"/>
    </row>
    <row r="156" spans="2:3" ht="35.25" customHeight="1">
      <c r="B156" s="33"/>
      <c r="C156" s="33"/>
    </row>
    <row r="157" spans="2:3" ht="35.25" customHeight="1">
      <c r="B157" s="33"/>
      <c r="C157" s="33"/>
    </row>
    <row r="158" spans="2:3" ht="35.25" customHeight="1">
      <c r="B158" s="33"/>
      <c r="C158" s="33"/>
    </row>
    <row r="159" spans="2:3" ht="35.25" customHeight="1">
      <c r="B159" s="33"/>
      <c r="C159" s="33"/>
    </row>
    <row r="160" spans="2:3" ht="35.25" customHeight="1">
      <c r="B160" s="33"/>
      <c r="C160" s="33"/>
    </row>
    <row r="161" spans="2:3" ht="35.25" customHeight="1">
      <c r="B161" s="33"/>
      <c r="C161" s="33"/>
    </row>
    <row r="162" spans="2:3" ht="35.25" customHeight="1">
      <c r="B162" s="33"/>
      <c r="C162" s="33"/>
    </row>
    <row r="163" spans="2:3" ht="35.25" customHeight="1">
      <c r="B163" s="33"/>
      <c r="C163" s="33"/>
    </row>
    <row r="164" spans="2:3" ht="35.25" customHeight="1">
      <c r="B164" s="33"/>
      <c r="C164" s="33"/>
    </row>
    <row r="165" spans="2:3" ht="35.25" customHeight="1">
      <c r="B165" s="33"/>
      <c r="C165" s="33"/>
    </row>
    <row r="166" spans="2:3" ht="35.25" customHeight="1">
      <c r="B166" s="33"/>
      <c r="C166" s="33"/>
    </row>
    <row r="167" spans="2:3" ht="35.25" customHeight="1">
      <c r="B167" s="33"/>
      <c r="C167" s="33"/>
    </row>
    <row r="168" spans="2:3" ht="35.25" customHeight="1">
      <c r="B168" s="33"/>
      <c r="C168" s="33"/>
    </row>
    <row r="169" spans="2:3" ht="35.25" customHeight="1">
      <c r="B169" s="33"/>
      <c r="C169" s="33"/>
    </row>
    <row r="170" spans="2:3" ht="35.25" customHeight="1">
      <c r="B170" s="33"/>
      <c r="C170" s="33"/>
    </row>
    <row r="171" spans="2:3" ht="35.25" customHeight="1">
      <c r="B171" s="33"/>
      <c r="C171" s="33"/>
    </row>
    <row r="172" spans="2:3" ht="35.25" customHeight="1">
      <c r="B172" s="33"/>
      <c r="C172" s="33"/>
    </row>
    <row r="173" spans="2:3" ht="35.25" customHeight="1">
      <c r="B173" s="33"/>
      <c r="C173" s="33"/>
    </row>
    <row r="174" spans="2:3" ht="35.25" customHeight="1">
      <c r="B174" s="33"/>
      <c r="C174" s="33"/>
    </row>
    <row r="175" spans="2:3" ht="35.25" customHeight="1">
      <c r="B175" s="33"/>
      <c r="C175" s="33"/>
    </row>
    <row r="176" spans="2:3" ht="35.25" customHeight="1">
      <c r="B176" s="33"/>
      <c r="C176" s="33"/>
    </row>
    <row r="177" spans="2:3" ht="35.25" customHeight="1">
      <c r="B177" s="33"/>
      <c r="C177" s="33"/>
    </row>
    <row r="178" spans="2:3" ht="35.25" customHeight="1">
      <c r="B178" s="33"/>
      <c r="C178" s="33"/>
    </row>
    <row r="179" spans="2:3" ht="35.25" customHeight="1">
      <c r="B179" s="33"/>
      <c r="C179" s="33"/>
    </row>
    <row r="180" spans="2:3" ht="35.25" customHeight="1">
      <c r="B180" s="33"/>
      <c r="C180" s="33"/>
    </row>
    <row r="181" spans="2:3" ht="35.25" customHeight="1">
      <c r="B181" s="33"/>
      <c r="C181" s="33"/>
    </row>
    <row r="182" spans="2:3" ht="35.25" customHeight="1">
      <c r="B182" s="33"/>
      <c r="C182" s="33"/>
    </row>
    <row r="183" spans="2:3" ht="35.25" customHeight="1">
      <c r="B183" s="33"/>
      <c r="C183" s="33"/>
    </row>
    <row r="184" spans="2:3" ht="35.25" customHeight="1">
      <c r="B184" s="33"/>
      <c r="C184" s="33"/>
    </row>
    <row r="185" spans="2:3" ht="35.25" customHeight="1">
      <c r="B185" s="33"/>
      <c r="C185" s="33"/>
    </row>
    <row r="186" spans="2:3" ht="35.25" customHeight="1">
      <c r="B186" s="33"/>
      <c r="C186" s="33"/>
    </row>
    <row r="187" spans="2:3" ht="35.25" customHeight="1">
      <c r="B187" s="33"/>
      <c r="C187" s="33"/>
    </row>
    <row r="188" spans="2:3" ht="35.25" customHeight="1">
      <c r="B188" s="33"/>
      <c r="C188" s="33"/>
    </row>
    <row r="189" spans="2:3" ht="35.25" customHeight="1">
      <c r="B189" s="33"/>
      <c r="C189" s="33"/>
    </row>
    <row r="190" spans="2:3" ht="35.25" customHeight="1">
      <c r="B190" s="33"/>
      <c r="C190" s="33"/>
    </row>
    <row r="191" spans="2:3" ht="35.25" customHeight="1">
      <c r="B191" s="33"/>
      <c r="C191" s="33"/>
    </row>
    <row r="192" spans="2:3" ht="35.25" customHeight="1">
      <c r="B192" s="33"/>
      <c r="C192" s="33"/>
    </row>
    <row r="193" spans="2:3" ht="35.25" customHeight="1">
      <c r="B193" s="33"/>
      <c r="C193" s="33"/>
    </row>
    <row r="194" spans="2:3" ht="35.25" customHeight="1">
      <c r="B194" s="33"/>
      <c r="C194" s="33"/>
    </row>
    <row r="195" spans="2:3" ht="35.25" customHeight="1">
      <c r="B195" s="33"/>
      <c r="C195" s="33"/>
    </row>
    <row r="196" spans="2:3" ht="35.25" customHeight="1">
      <c r="B196" s="33"/>
      <c r="C196" s="33"/>
    </row>
    <row r="197" spans="2:3" ht="35.25" customHeight="1">
      <c r="B197" s="33"/>
      <c r="C197" s="33"/>
    </row>
    <row r="198" spans="2:3" ht="35.25" customHeight="1">
      <c r="B198" s="33"/>
      <c r="C198" s="33"/>
    </row>
    <row r="199" spans="2:3" ht="35.25" customHeight="1">
      <c r="B199" s="33"/>
      <c r="C199" s="33"/>
    </row>
    <row r="200" spans="2:3" ht="35.25" customHeight="1">
      <c r="B200" s="33"/>
      <c r="C200" s="33"/>
    </row>
    <row r="201" spans="2:3" ht="35.25" customHeight="1">
      <c r="B201" s="33"/>
      <c r="C201" s="33"/>
    </row>
    <row r="202" spans="2:3" ht="35.25" customHeight="1">
      <c r="B202" s="33"/>
      <c r="C202" s="33"/>
    </row>
    <row r="203" spans="2:3" ht="35.25" customHeight="1">
      <c r="B203" s="33"/>
      <c r="C203" s="33"/>
    </row>
    <row r="204" spans="2:3" ht="35.25" customHeight="1">
      <c r="B204" s="33"/>
      <c r="C204" s="33"/>
    </row>
    <row r="205" spans="2:3" ht="35.25" customHeight="1">
      <c r="B205" s="33"/>
      <c r="C205" s="33"/>
    </row>
    <row r="206" spans="2:3" ht="35.25" customHeight="1">
      <c r="B206" s="33"/>
      <c r="C206" s="33"/>
    </row>
    <row r="207" spans="2:3" ht="35.25" customHeight="1">
      <c r="B207" s="33"/>
      <c r="C207" s="33"/>
    </row>
    <row r="208" spans="2:3" ht="35.25" customHeight="1">
      <c r="B208" s="33"/>
      <c r="C208" s="33"/>
    </row>
    <row r="209" spans="2:3" ht="35.25" customHeight="1">
      <c r="B209" s="33"/>
      <c r="C209" s="33"/>
    </row>
    <row r="210" spans="2:3" ht="35.25" customHeight="1">
      <c r="B210" s="33"/>
      <c r="C210" s="33"/>
    </row>
    <row r="211" spans="2:3" ht="35.25" customHeight="1">
      <c r="B211" s="33"/>
      <c r="C211" s="33"/>
    </row>
    <row r="212" spans="2:3" ht="35.25" customHeight="1">
      <c r="B212" s="33"/>
      <c r="C212" s="33"/>
    </row>
    <row r="213" spans="2:3" ht="35.25" customHeight="1">
      <c r="B213" s="33"/>
      <c r="C213" s="33"/>
    </row>
    <row r="214" spans="2:3" ht="35.25" customHeight="1">
      <c r="B214" s="33"/>
      <c r="C214" s="33"/>
    </row>
    <row r="215" spans="2:3" ht="35.25" customHeight="1">
      <c r="B215" s="33"/>
      <c r="C215" s="33"/>
    </row>
    <row r="216" spans="2:3" ht="35.25" customHeight="1">
      <c r="B216" s="33"/>
      <c r="C216" s="33"/>
    </row>
    <row r="217" spans="2:3" ht="35.25" customHeight="1">
      <c r="B217" s="33"/>
      <c r="C217" s="33"/>
    </row>
    <row r="218" spans="2:3" ht="35.25" customHeight="1">
      <c r="B218" s="33"/>
      <c r="C218" s="33"/>
    </row>
    <row r="219" spans="2:3" ht="35.25" customHeight="1">
      <c r="B219" s="33"/>
      <c r="C219" s="33"/>
    </row>
    <row r="220" spans="2:3" ht="35.25" customHeight="1">
      <c r="B220" s="33"/>
      <c r="C220" s="33"/>
    </row>
    <row r="221" spans="2:3" ht="35.25" customHeight="1">
      <c r="B221" s="33"/>
      <c r="C221" s="33"/>
    </row>
    <row r="222" spans="2:3" ht="35.25" customHeight="1">
      <c r="B222" s="33"/>
      <c r="C222" s="33"/>
    </row>
    <row r="223" spans="2:3" ht="35.25" customHeight="1">
      <c r="B223" s="33"/>
      <c r="C223" s="33"/>
    </row>
    <row r="224" spans="2:3" ht="35.25" customHeight="1">
      <c r="B224" s="33"/>
      <c r="C224" s="33"/>
    </row>
    <row r="225" spans="2:3" ht="35.25" customHeight="1">
      <c r="B225" s="33"/>
      <c r="C225" s="33"/>
    </row>
    <row r="226" spans="2:3" ht="35.25" customHeight="1">
      <c r="B226" s="33"/>
      <c r="C226" s="33"/>
    </row>
    <row r="227" spans="2:3" ht="35.25" customHeight="1">
      <c r="B227" s="33"/>
      <c r="C227" s="33"/>
    </row>
    <row r="228" spans="2:3" ht="35.25" customHeight="1">
      <c r="B228" s="33"/>
      <c r="C228" s="33"/>
    </row>
    <row r="229" spans="2:3" ht="35.25" customHeight="1">
      <c r="B229" s="33"/>
      <c r="C229" s="33"/>
    </row>
    <row r="230" spans="2:3" ht="35.25" customHeight="1">
      <c r="B230" s="33"/>
      <c r="C230" s="33"/>
    </row>
    <row r="231" spans="2:3" ht="35.25" customHeight="1">
      <c r="B231" s="33"/>
      <c r="C231" s="33"/>
    </row>
    <row r="232" spans="2:3" ht="35.25" customHeight="1">
      <c r="B232" s="33"/>
      <c r="C232" s="33"/>
    </row>
    <row r="233" spans="2:3" ht="35.25" customHeight="1">
      <c r="B233" s="33"/>
      <c r="C233" s="33"/>
    </row>
    <row r="234" spans="2:3" ht="35.25" customHeight="1">
      <c r="B234" s="33"/>
      <c r="C234" s="33"/>
    </row>
    <row r="235" spans="2:3" ht="35.25" customHeight="1">
      <c r="B235" s="33"/>
      <c r="C235" s="33"/>
    </row>
    <row r="236" spans="2:3" ht="35.25" customHeight="1">
      <c r="B236" s="33"/>
      <c r="C236" s="33"/>
    </row>
    <row r="237" spans="2:3" ht="35.25" customHeight="1">
      <c r="B237" s="33"/>
      <c r="C237" s="33"/>
    </row>
    <row r="238" spans="2:3" ht="35.25" customHeight="1">
      <c r="B238" s="33"/>
      <c r="C238" s="33"/>
    </row>
    <row r="239" spans="2:3" ht="35.25" customHeight="1">
      <c r="B239" s="33"/>
      <c r="C239" s="33"/>
    </row>
    <row r="240" spans="2:3" ht="35.25" customHeight="1">
      <c r="B240" s="33"/>
      <c r="C240" s="33"/>
    </row>
    <row r="241" spans="2:3" ht="35.25" customHeight="1">
      <c r="B241" s="33"/>
      <c r="C241" s="33"/>
    </row>
    <row r="242" spans="2:3" ht="35.25" customHeight="1">
      <c r="B242" s="33"/>
      <c r="C242" s="33"/>
    </row>
    <row r="243" spans="2:3" ht="35.25" customHeight="1">
      <c r="B243" s="33"/>
      <c r="C243" s="33"/>
    </row>
    <row r="244" spans="2:3" ht="35.25" customHeight="1">
      <c r="B244" s="33"/>
      <c r="C244" s="33"/>
    </row>
    <row r="245" spans="2:3" ht="35.25" customHeight="1">
      <c r="B245" s="33"/>
      <c r="C245" s="33"/>
    </row>
    <row r="246" spans="2:3" ht="35.25" customHeight="1">
      <c r="B246" s="33"/>
      <c r="C246" s="33"/>
    </row>
    <row r="247" spans="2:3" ht="35.25" customHeight="1">
      <c r="B247" s="33"/>
      <c r="C247" s="33"/>
    </row>
    <row r="248" spans="2:3" ht="35.25" customHeight="1">
      <c r="B248" s="33"/>
      <c r="C248" s="33"/>
    </row>
    <row r="249" spans="2:3" ht="35.25" customHeight="1">
      <c r="B249" s="33"/>
      <c r="C249" s="33"/>
    </row>
    <row r="250" spans="2:3" ht="35.25" customHeight="1">
      <c r="B250" s="33"/>
      <c r="C250" s="33"/>
    </row>
    <row r="251" spans="2:3" ht="35.25" customHeight="1">
      <c r="B251" s="33"/>
      <c r="C251" s="33"/>
    </row>
    <row r="252" spans="2:3" ht="35.25" customHeight="1">
      <c r="B252" s="33"/>
      <c r="C252" s="33"/>
    </row>
    <row r="253" spans="2:3" ht="35.25" customHeight="1">
      <c r="B253" s="33"/>
      <c r="C253" s="33"/>
    </row>
    <row r="254" spans="2:3" ht="35.25" customHeight="1">
      <c r="B254" s="33"/>
      <c r="C254" s="33"/>
    </row>
    <row r="255" spans="2:3" ht="35.25" customHeight="1">
      <c r="B255" s="33"/>
      <c r="C255" s="33"/>
    </row>
    <row r="256" spans="2:3" ht="35.25" customHeight="1">
      <c r="B256" s="33"/>
      <c r="C256" s="33"/>
    </row>
    <row r="257" spans="2:3" ht="35.25" customHeight="1">
      <c r="B257" s="33"/>
      <c r="C257" s="33"/>
    </row>
    <row r="258" spans="2:3" ht="35.25" customHeight="1">
      <c r="B258" s="33"/>
      <c r="C258" s="33"/>
    </row>
    <row r="259" spans="2:3" ht="35.25" customHeight="1">
      <c r="B259" s="33"/>
      <c r="C259" s="33"/>
    </row>
    <row r="260" spans="2:3" ht="35.25" customHeight="1">
      <c r="B260" s="33"/>
      <c r="C260" s="33"/>
    </row>
    <row r="261" spans="2:3" ht="35.25" customHeight="1">
      <c r="B261" s="33"/>
      <c r="C261" s="33"/>
    </row>
    <row r="262" spans="2:3" ht="35.25" customHeight="1">
      <c r="B262" s="33"/>
      <c r="C262" s="33"/>
    </row>
    <row r="263" spans="2:3" ht="35.25" customHeight="1">
      <c r="B263" s="33"/>
      <c r="C263" s="33"/>
    </row>
    <row r="264" spans="2:3" ht="35.25" customHeight="1">
      <c r="B264" s="33"/>
      <c r="C264" s="33"/>
    </row>
    <row r="265" spans="2:3" ht="35.25" customHeight="1">
      <c r="B265" s="33"/>
      <c r="C265" s="33"/>
    </row>
    <row r="266" spans="2:3" ht="35.25" customHeight="1">
      <c r="B266" s="33"/>
      <c r="C266" s="33"/>
    </row>
    <row r="267" spans="2:3" ht="35.25" customHeight="1">
      <c r="B267" s="33"/>
      <c r="C267" s="33"/>
    </row>
    <row r="268" spans="2:3" ht="35.25" customHeight="1">
      <c r="B268" s="33"/>
      <c r="C268" s="33"/>
    </row>
    <row r="269" spans="2:3" ht="35.25" customHeight="1">
      <c r="B269" s="33"/>
      <c r="C269" s="33"/>
    </row>
    <row r="270" spans="2:3" ht="35.25" customHeight="1">
      <c r="B270" s="33"/>
      <c r="C270" s="33"/>
    </row>
    <row r="271" spans="2:3" ht="35.25" customHeight="1">
      <c r="B271" s="33"/>
      <c r="C271" s="33"/>
    </row>
    <row r="272" spans="2:3" ht="35.25" customHeight="1">
      <c r="B272" s="33"/>
      <c r="C272" s="33"/>
    </row>
    <row r="273" spans="2:3" ht="35.25" customHeight="1">
      <c r="B273" s="33"/>
      <c r="C273" s="33"/>
    </row>
    <row r="274" spans="2:3" ht="35.25" customHeight="1">
      <c r="B274" s="33"/>
      <c r="C274" s="33"/>
    </row>
    <row r="275" spans="2:3" ht="35.25" customHeight="1">
      <c r="B275" s="33"/>
      <c r="C275" s="33"/>
    </row>
    <row r="276" spans="2:3" ht="35.25" customHeight="1">
      <c r="B276" s="33"/>
      <c r="C276" s="33"/>
    </row>
    <row r="277" spans="2:3" ht="35.25" customHeight="1">
      <c r="B277" s="33"/>
      <c r="C277" s="33"/>
    </row>
    <row r="278" spans="2:3" ht="35.25" customHeight="1">
      <c r="B278" s="33"/>
      <c r="C278" s="33"/>
    </row>
    <row r="279" spans="2:3" ht="35.25" customHeight="1">
      <c r="B279" s="33"/>
      <c r="C279" s="33"/>
    </row>
    <row r="280" spans="2:3" ht="35.25" customHeight="1">
      <c r="B280" s="33"/>
      <c r="C280" s="33"/>
    </row>
    <row r="281" spans="2:3" ht="35.25" customHeight="1">
      <c r="B281" s="33"/>
      <c r="C281" s="33"/>
    </row>
    <row r="282" spans="2:3" ht="35.25" customHeight="1">
      <c r="B282" s="33"/>
      <c r="C282" s="33"/>
    </row>
    <row r="283" spans="2:3" ht="35.25" customHeight="1">
      <c r="B283" s="33"/>
      <c r="C283" s="33"/>
    </row>
    <row r="284" spans="2:3" ht="35.25" customHeight="1">
      <c r="B284" s="33"/>
      <c r="C284" s="33"/>
    </row>
    <row r="285" spans="2:3" ht="35.25" customHeight="1">
      <c r="B285" s="33"/>
      <c r="C285" s="33"/>
    </row>
    <row r="286" spans="2:3" ht="35.25" customHeight="1">
      <c r="B286" s="33"/>
      <c r="C286" s="33"/>
    </row>
    <row r="287" spans="2:3" ht="35.25" customHeight="1">
      <c r="B287" s="33"/>
      <c r="C287" s="33"/>
    </row>
    <row r="288" spans="2:3" ht="35.25" customHeight="1">
      <c r="B288" s="33"/>
      <c r="C288" s="33"/>
    </row>
    <row r="289" spans="2:3" ht="35.25" customHeight="1">
      <c r="B289" s="33"/>
      <c r="C289" s="33"/>
    </row>
    <row r="290" spans="2:3" ht="35.25" customHeight="1">
      <c r="B290" s="33"/>
      <c r="C290" s="33"/>
    </row>
    <row r="291" spans="2:3" ht="35.25" customHeight="1">
      <c r="B291" s="33"/>
      <c r="C291" s="33"/>
    </row>
    <row r="292" spans="2:3" ht="35.25" customHeight="1">
      <c r="B292" s="33"/>
      <c r="C292" s="33"/>
    </row>
    <row r="293" spans="2:3" ht="35.25" customHeight="1">
      <c r="B293" s="33"/>
      <c r="C293" s="33"/>
    </row>
    <row r="294" spans="2:3" ht="35.25" customHeight="1">
      <c r="B294" s="33"/>
      <c r="C294" s="33"/>
    </row>
    <row r="295" spans="2:3" ht="35.25" customHeight="1">
      <c r="B295" s="33"/>
      <c r="C295" s="33"/>
    </row>
    <row r="296" spans="2:3" ht="35.25" customHeight="1">
      <c r="B296" s="33"/>
      <c r="C296" s="33"/>
    </row>
    <row r="297" spans="2:3" ht="35.25" customHeight="1">
      <c r="B297" s="33"/>
      <c r="C297" s="33"/>
    </row>
    <row r="298" spans="2:3" ht="35.25" customHeight="1">
      <c r="B298" s="33"/>
      <c r="C298" s="33"/>
    </row>
    <row r="299" spans="2:3" ht="35.25" customHeight="1">
      <c r="B299" s="33"/>
      <c r="C299" s="33"/>
    </row>
    <row r="300" spans="2:3" ht="35.25" customHeight="1">
      <c r="B300" s="33"/>
      <c r="C300" s="33"/>
    </row>
    <row r="301" spans="2:3" ht="35.25" customHeight="1">
      <c r="B301" s="33"/>
      <c r="C301" s="33"/>
    </row>
    <row r="302" spans="2:3" ht="35.25" customHeight="1">
      <c r="B302" s="33"/>
      <c r="C302" s="33"/>
    </row>
    <row r="303" spans="2:3" ht="35.25" customHeight="1">
      <c r="B303" s="33"/>
      <c r="C303" s="33"/>
    </row>
    <row r="304" spans="2:3" ht="35.25" customHeight="1">
      <c r="B304" s="33"/>
      <c r="C304" s="33"/>
    </row>
    <row r="305" spans="2:3" ht="35.25" customHeight="1">
      <c r="B305" s="33"/>
      <c r="C305" s="33"/>
    </row>
    <row r="306" spans="2:3" ht="35.25" customHeight="1">
      <c r="B306" s="33"/>
      <c r="C306" s="33"/>
    </row>
    <row r="307" spans="2:3" ht="35.25" customHeight="1">
      <c r="B307" s="33"/>
      <c r="C307" s="33"/>
    </row>
    <row r="308" spans="2:3" ht="35.25" customHeight="1">
      <c r="B308" s="33"/>
      <c r="C308" s="33"/>
    </row>
    <row r="309" spans="2:3" ht="35.25" customHeight="1">
      <c r="B309" s="33"/>
      <c r="C309" s="33"/>
    </row>
    <row r="310" spans="2:3" ht="35.25" customHeight="1">
      <c r="B310" s="33"/>
      <c r="C310" s="33"/>
    </row>
    <row r="311" spans="2:3" ht="35.25" customHeight="1">
      <c r="B311" s="33"/>
      <c r="C311" s="33"/>
    </row>
    <row r="312" spans="2:3" ht="35.25" customHeight="1">
      <c r="B312" s="33"/>
      <c r="C312" s="33"/>
    </row>
    <row r="313" spans="2:3" ht="35.25" customHeight="1">
      <c r="B313" s="33"/>
      <c r="C313" s="33"/>
    </row>
    <row r="314" spans="2:3" ht="35.25" customHeight="1">
      <c r="B314" s="33"/>
      <c r="C314" s="33"/>
    </row>
    <row r="315" spans="2:3" ht="35.25" customHeight="1">
      <c r="B315" s="33"/>
      <c r="C315" s="33"/>
    </row>
    <row r="316" spans="2:3" ht="35.25" customHeight="1">
      <c r="B316" s="33"/>
      <c r="C316" s="33"/>
    </row>
    <row r="317" spans="2:3" ht="35.25" customHeight="1">
      <c r="B317" s="33"/>
      <c r="C317" s="33"/>
    </row>
    <row r="318" spans="2:3" ht="35.25" customHeight="1">
      <c r="B318" s="33"/>
      <c r="C318" s="33"/>
    </row>
    <row r="319" spans="2:3" ht="35.25" customHeight="1">
      <c r="B319" s="33"/>
      <c r="C319" s="33"/>
    </row>
    <row r="320" spans="2:3" ht="35.25" customHeight="1">
      <c r="B320" s="33"/>
      <c r="C320" s="33"/>
    </row>
    <row r="321" spans="2:3" ht="35.25" customHeight="1">
      <c r="B321" s="33"/>
      <c r="C321" s="33"/>
    </row>
    <row r="322" spans="2:3" ht="35.25" customHeight="1">
      <c r="B322" s="33"/>
      <c r="C322" s="33"/>
    </row>
    <row r="323" spans="2:3" ht="35.25" customHeight="1">
      <c r="B323" s="33"/>
      <c r="C323" s="33"/>
    </row>
    <row r="324" spans="2:3" ht="35.25" customHeight="1">
      <c r="B324" s="33"/>
      <c r="C324" s="33"/>
    </row>
    <row r="325" spans="2:3" ht="35.25" customHeight="1">
      <c r="B325" s="33"/>
      <c r="C325" s="33"/>
    </row>
    <row r="326" spans="2:3" ht="35.25" customHeight="1">
      <c r="B326" s="33"/>
      <c r="C326" s="33"/>
    </row>
    <row r="327" spans="2:3" ht="35.25" customHeight="1">
      <c r="B327" s="33"/>
      <c r="C327" s="33"/>
    </row>
    <row r="328" spans="2:3" ht="35.25" customHeight="1">
      <c r="B328" s="33"/>
      <c r="C328" s="33"/>
    </row>
    <row r="329" spans="2:3" ht="35.25" customHeight="1">
      <c r="B329" s="33"/>
      <c r="C329" s="33"/>
    </row>
    <row r="330" spans="2:3" ht="35.25" customHeight="1">
      <c r="B330" s="33"/>
      <c r="C330" s="33"/>
    </row>
    <row r="331" spans="2:3" ht="35.25" customHeight="1">
      <c r="B331" s="33"/>
      <c r="C331" s="33"/>
    </row>
    <row r="332" spans="2:3" ht="35.25" customHeight="1">
      <c r="B332" s="33"/>
      <c r="C332" s="33"/>
    </row>
    <row r="333" spans="2:3" ht="35.25" customHeight="1">
      <c r="B333" s="33"/>
      <c r="C333" s="33"/>
    </row>
    <row r="334" spans="2:3" ht="35.25" customHeight="1">
      <c r="B334" s="33"/>
      <c r="C334" s="33"/>
    </row>
    <row r="335" spans="2:3" ht="35.25" customHeight="1">
      <c r="B335" s="33"/>
      <c r="C335" s="33"/>
    </row>
    <row r="336" spans="2:3" ht="35.25" customHeight="1">
      <c r="B336" s="33"/>
      <c r="C336" s="33"/>
    </row>
    <row r="337" spans="2:3" ht="35.25" customHeight="1">
      <c r="B337" s="33"/>
      <c r="C337" s="33"/>
    </row>
    <row r="338" spans="2:3" ht="35.25" customHeight="1">
      <c r="B338" s="33"/>
      <c r="C338" s="33"/>
    </row>
    <row r="339" spans="2:3" ht="35.25" customHeight="1">
      <c r="B339" s="33"/>
      <c r="C339" s="33"/>
    </row>
    <row r="340" spans="2:3" ht="35.25" customHeight="1">
      <c r="B340" s="33"/>
      <c r="C340" s="33"/>
    </row>
    <row r="341" spans="2:3" ht="35.25" customHeight="1">
      <c r="B341" s="33"/>
      <c r="C341" s="33"/>
    </row>
    <row r="342" spans="2:3" ht="35.25" customHeight="1">
      <c r="B342" s="33"/>
      <c r="C342" s="33"/>
    </row>
    <row r="343" spans="2:3" ht="35.25" customHeight="1">
      <c r="B343" s="33"/>
      <c r="C343" s="33"/>
    </row>
    <row r="344" spans="2:3" ht="35.25" customHeight="1">
      <c r="B344" s="33"/>
      <c r="C344" s="33"/>
    </row>
    <row r="345" spans="2:3" ht="35.25" customHeight="1">
      <c r="B345" s="33"/>
      <c r="C345" s="33"/>
    </row>
    <row r="346" spans="2:3" ht="35.25" customHeight="1">
      <c r="B346" s="33"/>
      <c r="C346" s="33"/>
    </row>
    <row r="347" spans="2:3" ht="35.25" customHeight="1">
      <c r="B347" s="33"/>
      <c r="C347" s="33"/>
    </row>
    <row r="348" spans="2:3" ht="35.25" customHeight="1">
      <c r="B348" s="33"/>
      <c r="C348" s="33"/>
    </row>
    <row r="349" spans="2:3" ht="35.25" customHeight="1">
      <c r="B349" s="33"/>
      <c r="C349" s="33"/>
    </row>
    <row r="350" spans="2:3" ht="35.25" customHeight="1">
      <c r="B350" s="33"/>
      <c r="C350" s="33"/>
    </row>
    <row r="351" spans="2:3" ht="35.25" customHeight="1">
      <c r="B351" s="33"/>
      <c r="C351" s="33"/>
    </row>
    <row r="352" spans="2:3" ht="35.25" customHeight="1">
      <c r="B352" s="33"/>
      <c r="C352" s="33"/>
    </row>
    <row r="353" spans="2:3" ht="35.25" customHeight="1">
      <c r="B353" s="33"/>
      <c r="C353" s="33"/>
    </row>
    <row r="354" spans="2:3" ht="35.25" customHeight="1">
      <c r="B354" s="33"/>
      <c r="C354" s="33"/>
    </row>
    <row r="355" spans="2:3" ht="35.25" customHeight="1">
      <c r="B355" s="33"/>
      <c r="C355" s="33"/>
    </row>
    <row r="356" spans="2:3" ht="35.25" customHeight="1">
      <c r="B356" s="33"/>
      <c r="C356" s="33"/>
    </row>
    <row r="357" spans="2:3" ht="35.25" customHeight="1">
      <c r="B357" s="33"/>
      <c r="C357" s="33"/>
    </row>
    <row r="358" spans="2:3" ht="35.25" customHeight="1">
      <c r="B358" s="33"/>
      <c r="C358" s="33"/>
    </row>
    <row r="359" spans="2:3" ht="35.25" customHeight="1">
      <c r="B359" s="33"/>
      <c r="C359" s="33"/>
    </row>
    <row r="360" spans="2:3" ht="35.25" customHeight="1">
      <c r="B360" s="33"/>
      <c r="C360" s="33"/>
    </row>
    <row r="361" spans="2:3" ht="35.25" customHeight="1">
      <c r="B361" s="33"/>
      <c r="C361" s="33"/>
    </row>
    <row r="362" spans="2:3" ht="35.25" customHeight="1">
      <c r="B362" s="33"/>
      <c r="C362" s="33"/>
    </row>
    <row r="363" spans="2:3" ht="35.25" customHeight="1">
      <c r="B363" s="33"/>
      <c r="C363" s="33"/>
    </row>
    <row r="364" spans="2:3" ht="35.25" customHeight="1">
      <c r="B364" s="33"/>
      <c r="C364" s="33"/>
    </row>
    <row r="365" spans="2:3" ht="35.25" customHeight="1">
      <c r="B365" s="33"/>
      <c r="C365" s="33"/>
    </row>
    <row r="366" spans="2:3" ht="35.25" customHeight="1">
      <c r="B366" s="33"/>
      <c r="C366" s="33"/>
    </row>
    <row r="367" spans="2:3" ht="35.25" customHeight="1">
      <c r="B367" s="33"/>
      <c r="C367" s="33"/>
    </row>
    <row r="368" spans="2:3" ht="35.25" customHeight="1">
      <c r="B368" s="33"/>
      <c r="C368" s="33"/>
    </row>
    <row r="369" spans="2:3" ht="35.25" customHeight="1">
      <c r="B369" s="33"/>
      <c r="C369" s="33"/>
    </row>
    <row r="370" spans="2:3" ht="35.25" customHeight="1">
      <c r="B370" s="33"/>
      <c r="C370" s="33"/>
    </row>
    <row r="371" spans="2:3" ht="35.25" customHeight="1">
      <c r="B371" s="33"/>
      <c r="C371" s="33"/>
    </row>
    <row r="372" spans="2:3" ht="35.25" customHeight="1">
      <c r="B372" s="33"/>
      <c r="C372" s="33"/>
    </row>
    <row r="373" spans="2:3" ht="35.25" customHeight="1">
      <c r="B373" s="33"/>
      <c r="C373" s="33"/>
    </row>
    <row r="374" spans="2:3" ht="35.25" customHeight="1">
      <c r="B374" s="33"/>
      <c r="C374" s="33"/>
    </row>
    <row r="375" spans="2:3" ht="35.25" customHeight="1">
      <c r="B375" s="33"/>
      <c r="C375" s="33"/>
    </row>
    <row r="376" spans="2:3" ht="35.25" customHeight="1">
      <c r="B376" s="33"/>
      <c r="C376" s="33"/>
    </row>
    <row r="377" spans="2:3" ht="35.25" customHeight="1">
      <c r="B377" s="33"/>
      <c r="C377" s="33"/>
    </row>
    <row r="378" spans="2:3" ht="35.25" customHeight="1">
      <c r="B378" s="33"/>
      <c r="C378" s="33"/>
    </row>
    <row r="379" spans="2:3" ht="35.25" customHeight="1">
      <c r="B379" s="33"/>
      <c r="C379" s="33"/>
    </row>
    <row r="380" spans="2:3" ht="35.25" customHeight="1">
      <c r="B380" s="33"/>
      <c r="C380" s="33"/>
    </row>
    <row r="381" spans="2:3" ht="35.25" customHeight="1">
      <c r="B381" s="33"/>
      <c r="C381" s="33"/>
    </row>
    <row r="382" spans="2:3" ht="35.25" customHeight="1">
      <c r="B382" s="33"/>
      <c r="C382" s="33"/>
    </row>
    <row r="383" spans="2:3" ht="35.25" customHeight="1">
      <c r="B383" s="33"/>
      <c r="C383" s="33"/>
    </row>
    <row r="384" spans="2:3" ht="35.25" customHeight="1">
      <c r="B384" s="33"/>
      <c r="C384" s="33"/>
    </row>
    <row r="385" spans="2:3" ht="35.25" customHeight="1">
      <c r="B385" s="33"/>
      <c r="C385" s="33"/>
    </row>
    <row r="386" spans="2:3" ht="35.25" customHeight="1">
      <c r="B386" s="33"/>
      <c r="C386" s="33"/>
    </row>
    <row r="387" spans="2:3" ht="35.25" customHeight="1">
      <c r="B387" s="33"/>
      <c r="C387" s="33"/>
    </row>
    <row r="388" spans="2:3" ht="35.25" customHeight="1">
      <c r="B388" s="33"/>
      <c r="C388" s="33"/>
    </row>
    <row r="389" spans="2:3" ht="35.25" customHeight="1">
      <c r="B389" s="33"/>
      <c r="C389" s="33"/>
    </row>
    <row r="390" spans="2:3" ht="35.25" customHeight="1">
      <c r="B390" s="33"/>
      <c r="C390" s="33"/>
    </row>
    <row r="391" spans="2:3" ht="35.25" customHeight="1">
      <c r="B391" s="33"/>
      <c r="C391" s="33"/>
    </row>
    <row r="392" spans="2:3" ht="35.25" customHeight="1">
      <c r="B392" s="33"/>
      <c r="C392" s="33"/>
    </row>
    <row r="393" spans="2:3" ht="35.25" customHeight="1">
      <c r="B393" s="33"/>
      <c r="C393" s="33"/>
    </row>
    <row r="394" spans="2:3" ht="35.25" customHeight="1">
      <c r="B394" s="33"/>
      <c r="C394" s="33"/>
    </row>
    <row r="395" spans="2:3" ht="35.25" customHeight="1">
      <c r="B395" s="33"/>
      <c r="C395" s="33"/>
    </row>
    <row r="396" spans="2:3" ht="35.25" customHeight="1">
      <c r="B396" s="33"/>
      <c r="C396" s="33"/>
    </row>
    <row r="397" spans="2:3" ht="35.25" customHeight="1">
      <c r="B397" s="33"/>
      <c r="C397" s="33"/>
    </row>
    <row r="398" spans="2:3" ht="35.25" customHeight="1">
      <c r="B398" s="33"/>
      <c r="C398" s="33"/>
    </row>
    <row r="399" spans="2:3" ht="35.25" customHeight="1">
      <c r="B399" s="33"/>
      <c r="C399" s="33"/>
    </row>
    <row r="400" spans="2:3" ht="35.25" customHeight="1">
      <c r="B400" s="33"/>
      <c r="C400" s="33"/>
    </row>
    <row r="401" spans="2:3" ht="35.25" customHeight="1">
      <c r="B401" s="33"/>
      <c r="C401" s="33"/>
    </row>
    <row r="402" spans="2:3" ht="35.25" customHeight="1">
      <c r="B402" s="33"/>
      <c r="C402" s="33"/>
    </row>
    <row r="403" spans="2:3" ht="35.25" customHeight="1">
      <c r="B403" s="33"/>
      <c r="C403" s="33"/>
    </row>
    <row r="404" spans="2:3" ht="35.25" customHeight="1">
      <c r="B404" s="33"/>
      <c r="C404" s="33"/>
    </row>
    <row r="405" spans="2:3" ht="35.25" customHeight="1">
      <c r="B405" s="33"/>
      <c r="C405" s="33"/>
    </row>
    <row r="406" spans="2:3" ht="35.25" customHeight="1">
      <c r="B406" s="33"/>
      <c r="C406" s="33"/>
    </row>
    <row r="407" spans="2:3" ht="35.25" customHeight="1">
      <c r="B407" s="33"/>
      <c r="C407" s="33"/>
    </row>
    <row r="408" spans="2:3" ht="35.25" customHeight="1">
      <c r="B408" s="33"/>
      <c r="C408" s="33"/>
    </row>
    <row r="409" spans="2:3" ht="35.25" customHeight="1">
      <c r="B409" s="33"/>
      <c r="C409" s="33"/>
    </row>
    <row r="410" spans="2:3" ht="35.25" customHeight="1">
      <c r="B410" s="33"/>
      <c r="C410" s="33"/>
    </row>
    <row r="411" spans="2:3" ht="35.25" customHeight="1">
      <c r="B411" s="33"/>
      <c r="C411" s="33"/>
    </row>
    <row r="412" spans="2:3" ht="35.25" customHeight="1">
      <c r="B412" s="33"/>
      <c r="C412" s="33"/>
    </row>
    <row r="413" spans="2:3" ht="35.25" customHeight="1">
      <c r="B413" s="33"/>
      <c r="C413" s="33"/>
    </row>
    <row r="414" spans="2:3" ht="35.25" customHeight="1">
      <c r="B414" s="33"/>
      <c r="C414" s="33"/>
    </row>
    <row r="415" spans="2:3" ht="35.25" customHeight="1">
      <c r="B415" s="33"/>
      <c r="C415" s="33"/>
    </row>
    <row r="416" spans="2:3" ht="35.25" customHeight="1">
      <c r="B416" s="33"/>
      <c r="C416" s="33"/>
    </row>
    <row r="417" spans="2:3" ht="35.25" customHeight="1">
      <c r="B417" s="33"/>
      <c r="C417" s="33"/>
    </row>
    <row r="418" spans="2:3" ht="35.25" customHeight="1">
      <c r="B418" s="33"/>
      <c r="C418" s="33"/>
    </row>
    <row r="419" spans="2:3" ht="35.25" customHeight="1">
      <c r="B419" s="33"/>
      <c r="C419" s="33"/>
    </row>
    <row r="420" spans="2:3" ht="35.25" customHeight="1">
      <c r="B420" s="33"/>
      <c r="C420" s="33"/>
    </row>
    <row r="421" spans="2:3" ht="35.25" customHeight="1">
      <c r="B421" s="33"/>
      <c r="C421" s="33"/>
    </row>
    <row r="422" spans="2:3" ht="35.25" customHeight="1">
      <c r="B422" s="33"/>
      <c r="C422" s="33"/>
    </row>
    <row r="423" spans="2:3" ht="35.25" customHeight="1">
      <c r="B423" s="33"/>
      <c r="C423" s="33"/>
    </row>
    <row r="424" spans="2:3" ht="35.25" customHeight="1">
      <c r="B424" s="33"/>
      <c r="C424" s="33"/>
    </row>
    <row r="425" spans="2:3" ht="35.25" customHeight="1">
      <c r="B425" s="33"/>
      <c r="C425" s="33"/>
    </row>
    <row r="426" spans="2:3" ht="35.25" customHeight="1">
      <c r="B426" s="33"/>
      <c r="C426" s="33"/>
    </row>
    <row r="427" spans="2:3" ht="35.25" customHeight="1">
      <c r="B427" s="33"/>
      <c r="C427" s="33"/>
    </row>
    <row r="428" spans="2:3" ht="35.25" customHeight="1">
      <c r="B428" s="33"/>
      <c r="C428" s="33"/>
    </row>
    <row r="429" spans="2:3" ht="35.25" customHeight="1">
      <c r="B429" s="33"/>
      <c r="C429" s="33"/>
    </row>
    <row r="430" spans="2:3" ht="35.25" customHeight="1">
      <c r="B430" s="33"/>
      <c r="C430" s="33"/>
    </row>
    <row r="431" spans="2:3" ht="35.25" customHeight="1">
      <c r="B431" s="33"/>
      <c r="C431" s="33"/>
    </row>
    <row r="432" spans="2:3" ht="35.25" customHeight="1">
      <c r="B432" s="33"/>
      <c r="C432" s="33"/>
    </row>
    <row r="433" spans="2:3" ht="35.25" customHeight="1">
      <c r="B433" s="33"/>
      <c r="C433" s="33"/>
    </row>
    <row r="434" spans="2:3" ht="35.25" customHeight="1">
      <c r="B434" s="33"/>
      <c r="C434" s="33"/>
    </row>
    <row r="435" spans="2:3" ht="35.25" customHeight="1">
      <c r="B435" s="33"/>
      <c r="C435" s="33"/>
    </row>
    <row r="436" spans="2:3" ht="35.25" customHeight="1">
      <c r="B436" s="33"/>
      <c r="C436" s="33"/>
    </row>
    <row r="437" spans="2:3" ht="35.25" customHeight="1">
      <c r="B437" s="33"/>
      <c r="C437" s="33"/>
    </row>
    <row r="438" spans="2:3" ht="35.25" customHeight="1">
      <c r="B438" s="33"/>
      <c r="C438" s="33"/>
    </row>
    <row r="439" spans="2:3" ht="35.25" customHeight="1">
      <c r="B439" s="33"/>
      <c r="C439" s="33"/>
    </row>
    <row r="440" spans="2:3" ht="35.25" customHeight="1">
      <c r="B440" s="33"/>
      <c r="C440" s="33"/>
    </row>
    <row r="441" spans="2:3" ht="35.25" customHeight="1">
      <c r="B441" s="33"/>
      <c r="C441" s="33"/>
    </row>
    <row r="442" spans="2:3" ht="35.25" customHeight="1">
      <c r="B442" s="33"/>
      <c r="C442" s="33"/>
    </row>
    <row r="443" spans="2:3" ht="35.25" customHeight="1">
      <c r="B443" s="33"/>
      <c r="C443" s="33"/>
    </row>
    <row r="444" spans="2:3" ht="35.25" customHeight="1">
      <c r="B444" s="33"/>
      <c r="C444" s="33"/>
    </row>
    <row r="445" spans="2:3" ht="35.25" customHeight="1">
      <c r="B445" s="33"/>
      <c r="C445" s="33"/>
    </row>
    <row r="446" spans="2:3" ht="35.25" customHeight="1">
      <c r="B446" s="33"/>
      <c r="C446" s="33"/>
    </row>
    <row r="447" spans="2:3" ht="35.25" customHeight="1">
      <c r="B447" s="33"/>
      <c r="C447" s="33"/>
    </row>
    <row r="448" spans="2:3" ht="35.25" customHeight="1">
      <c r="B448" s="33"/>
      <c r="C448" s="33"/>
    </row>
    <row r="449" spans="2:3" ht="35.25" customHeight="1">
      <c r="B449" s="33"/>
      <c r="C449" s="33"/>
    </row>
    <row r="450" spans="2:3" ht="35.25" customHeight="1">
      <c r="B450" s="33"/>
      <c r="C450" s="33"/>
    </row>
    <row r="451" spans="2:3" ht="35.25" customHeight="1">
      <c r="B451" s="33"/>
      <c r="C451" s="33"/>
    </row>
    <row r="452" spans="2:3" ht="35.25" customHeight="1">
      <c r="B452" s="33"/>
      <c r="C452" s="33"/>
    </row>
    <row r="453" spans="2:3" ht="35.25" customHeight="1">
      <c r="B453" s="33"/>
      <c r="C453" s="33"/>
    </row>
    <row r="454" spans="2:3" ht="35.25" customHeight="1">
      <c r="B454" s="33"/>
      <c r="C454" s="33"/>
    </row>
    <row r="455" spans="2:3" ht="35.25" customHeight="1">
      <c r="B455" s="33"/>
      <c r="C455" s="33"/>
    </row>
    <row r="456" spans="2:3" ht="35.25" customHeight="1">
      <c r="B456" s="33"/>
      <c r="C456" s="33"/>
    </row>
    <row r="457" spans="2:3" ht="35.25" customHeight="1">
      <c r="B457" s="33"/>
      <c r="C457" s="33"/>
    </row>
    <row r="458" spans="2:3" ht="35.25" customHeight="1">
      <c r="B458" s="33"/>
      <c r="C458" s="33"/>
    </row>
    <row r="459" spans="2:3" ht="35.25" customHeight="1">
      <c r="B459" s="33"/>
      <c r="C459" s="33"/>
    </row>
    <row r="460" spans="2:3" ht="35.25" customHeight="1">
      <c r="B460" s="33"/>
      <c r="C460" s="33"/>
    </row>
    <row r="461" spans="2:3" ht="35.25" customHeight="1">
      <c r="B461" s="33"/>
      <c r="C461" s="33"/>
    </row>
    <row r="462" spans="2:3" ht="35.25" customHeight="1">
      <c r="B462" s="33"/>
      <c r="C462" s="33"/>
    </row>
    <row r="463" spans="2:3" ht="35.25" customHeight="1">
      <c r="B463" s="33"/>
      <c r="C463" s="33"/>
    </row>
    <row r="464" spans="2:3" ht="35.25" customHeight="1">
      <c r="B464" s="33"/>
      <c r="C464" s="33"/>
    </row>
    <row r="465" spans="2:3" ht="35.25" customHeight="1">
      <c r="B465" s="33"/>
      <c r="C465" s="33"/>
    </row>
    <row r="466" spans="2:3" ht="35.25" customHeight="1">
      <c r="B466" s="33"/>
      <c r="C466" s="33"/>
    </row>
    <row r="467" spans="2:3" ht="35.25" customHeight="1">
      <c r="B467" s="33"/>
      <c r="C467" s="33"/>
    </row>
    <row r="468" spans="2:3" ht="35.25" customHeight="1">
      <c r="B468" s="33"/>
      <c r="C468" s="33"/>
    </row>
    <row r="469" spans="2:3" ht="35.25" customHeight="1">
      <c r="B469" s="33"/>
      <c r="C469" s="33"/>
    </row>
    <row r="470" spans="2:3" ht="35.25" customHeight="1">
      <c r="B470" s="33"/>
      <c r="C470" s="33"/>
    </row>
    <row r="471" spans="2:3" ht="35.25" customHeight="1">
      <c r="B471" s="33"/>
      <c r="C471" s="33"/>
    </row>
    <row r="472" spans="2:3" ht="35.25" customHeight="1">
      <c r="B472" s="33"/>
      <c r="C472" s="33"/>
    </row>
    <row r="473" spans="2:3" ht="35.25" customHeight="1">
      <c r="B473" s="33"/>
      <c r="C473" s="33"/>
    </row>
    <row r="474" spans="2:3" ht="35.25" customHeight="1">
      <c r="B474" s="33"/>
      <c r="C474" s="33"/>
    </row>
    <row r="475" spans="2:3" ht="35.25" customHeight="1">
      <c r="B475" s="33"/>
      <c r="C475" s="33"/>
    </row>
    <row r="476" spans="2:3" ht="35.25" customHeight="1">
      <c r="B476" s="33"/>
      <c r="C476" s="33"/>
    </row>
    <row r="477" spans="2:3" ht="35.25" customHeight="1">
      <c r="B477" s="33"/>
      <c r="C477" s="33"/>
    </row>
    <row r="478" spans="2:3" ht="35.25" customHeight="1">
      <c r="B478" s="33"/>
      <c r="C478" s="33"/>
    </row>
    <row r="479" spans="2:3" ht="35.25" customHeight="1">
      <c r="B479" s="33"/>
      <c r="C479" s="33"/>
    </row>
    <row r="480" spans="2:3" ht="35.25" customHeight="1">
      <c r="B480" s="33"/>
      <c r="C480" s="33"/>
    </row>
    <row r="481" spans="2:3" ht="35.25" customHeight="1">
      <c r="B481" s="33"/>
      <c r="C481" s="33"/>
    </row>
    <row r="482" spans="2:3" ht="35.25" customHeight="1">
      <c r="B482" s="33"/>
      <c r="C482" s="33"/>
    </row>
    <row r="483" spans="2:3" ht="35.25" customHeight="1">
      <c r="B483" s="33"/>
      <c r="C483" s="33"/>
    </row>
    <row r="484" spans="2:3" ht="35.25" customHeight="1">
      <c r="B484" s="33"/>
      <c r="C484" s="33"/>
    </row>
    <row r="485" spans="2:3" ht="35.25" customHeight="1">
      <c r="B485" s="33"/>
      <c r="C485" s="33"/>
    </row>
    <row r="486" spans="2:3" ht="35.25" customHeight="1">
      <c r="B486" s="33"/>
      <c r="C486" s="33"/>
    </row>
    <row r="487" spans="2:3" ht="35.25" customHeight="1">
      <c r="B487" s="33"/>
      <c r="C487" s="33"/>
    </row>
    <row r="488" spans="2:3" ht="35.25" customHeight="1">
      <c r="B488" s="33"/>
      <c r="C488" s="33"/>
    </row>
    <row r="489" spans="2:3" ht="35.25" customHeight="1">
      <c r="B489" s="33"/>
      <c r="C489" s="33"/>
    </row>
    <row r="490" spans="2:3" ht="35.25" customHeight="1">
      <c r="B490" s="33"/>
      <c r="C490" s="33"/>
    </row>
    <row r="491" spans="2:3" ht="35.25" customHeight="1">
      <c r="B491" s="33"/>
      <c r="C491" s="33"/>
    </row>
    <row r="492" spans="2:3" ht="35.25" customHeight="1">
      <c r="B492" s="33"/>
      <c r="C492" s="33"/>
    </row>
    <row r="493" spans="2:3" ht="35.25" customHeight="1">
      <c r="B493" s="33"/>
      <c r="C493" s="33"/>
    </row>
    <row r="494" spans="2:3" ht="35.25" customHeight="1">
      <c r="B494" s="33"/>
      <c r="C494" s="33"/>
    </row>
    <row r="495" spans="2:3" ht="35.25" customHeight="1">
      <c r="B495" s="33"/>
      <c r="C495" s="33"/>
    </row>
    <row r="496" spans="2:3" ht="35.25" customHeight="1">
      <c r="B496" s="33"/>
      <c r="C496" s="33"/>
    </row>
    <row r="497" spans="2:3" ht="35.25" customHeight="1">
      <c r="B497" s="33"/>
      <c r="C497" s="33"/>
    </row>
    <row r="498" spans="2:3" ht="35.25" customHeight="1">
      <c r="B498" s="33"/>
      <c r="C498" s="33"/>
    </row>
    <row r="499" spans="2:3" ht="35.25" customHeight="1">
      <c r="B499" s="33"/>
      <c r="C499" s="33"/>
    </row>
    <row r="500" spans="2:3" ht="35.25" customHeight="1">
      <c r="B500" s="33"/>
      <c r="C500" s="33"/>
    </row>
    <row r="501" spans="2:3" ht="35.25" customHeight="1">
      <c r="B501" s="33"/>
      <c r="C501" s="33"/>
    </row>
    <row r="502" spans="2:3" ht="35.25" customHeight="1">
      <c r="B502" s="33"/>
      <c r="C502" s="33"/>
    </row>
    <row r="503" spans="2:3" ht="35.25" customHeight="1">
      <c r="B503" s="33"/>
      <c r="C503" s="33"/>
    </row>
    <row r="504" spans="2:3" ht="35.25" customHeight="1">
      <c r="B504" s="33"/>
      <c r="C504" s="33"/>
    </row>
    <row r="505" spans="2:3" ht="35.25" customHeight="1">
      <c r="B505" s="33"/>
      <c r="C505" s="33"/>
    </row>
    <row r="506" spans="2:3" ht="35.25" customHeight="1">
      <c r="B506" s="33"/>
      <c r="C506" s="33"/>
    </row>
    <row r="507" spans="2:3" ht="35.25" customHeight="1">
      <c r="B507" s="33"/>
      <c r="C507" s="33"/>
    </row>
    <row r="508" spans="2:3" ht="35.25" customHeight="1">
      <c r="B508" s="33"/>
      <c r="C508" s="33"/>
    </row>
    <row r="509" spans="2:3" ht="35.25" customHeight="1">
      <c r="B509" s="33"/>
      <c r="C509" s="33"/>
    </row>
    <row r="510" spans="2:3" ht="35.25" customHeight="1">
      <c r="B510" s="33"/>
      <c r="C510" s="33"/>
    </row>
    <row r="511" spans="2:3" ht="35.25" customHeight="1">
      <c r="B511" s="33"/>
      <c r="C511" s="33"/>
    </row>
    <row r="512" spans="2:3" ht="35.25" customHeight="1">
      <c r="B512" s="33"/>
      <c r="C512" s="33"/>
    </row>
    <row r="513" spans="2:3" ht="35.25" customHeight="1">
      <c r="B513" s="33"/>
      <c r="C513" s="33"/>
    </row>
    <row r="514" spans="2:3" ht="35.25" customHeight="1">
      <c r="B514" s="33"/>
      <c r="C514" s="33"/>
    </row>
    <row r="515" spans="2:3" ht="35.25" customHeight="1">
      <c r="B515" s="33"/>
      <c r="C515" s="33"/>
    </row>
    <row r="516" spans="2:3" ht="35.25" customHeight="1">
      <c r="B516" s="33"/>
      <c r="C516" s="33"/>
    </row>
    <row r="517" spans="2:3" ht="35.25" customHeight="1">
      <c r="B517" s="33"/>
      <c r="C517" s="33"/>
    </row>
    <row r="518" spans="2:3" ht="35.25" customHeight="1">
      <c r="B518" s="33"/>
      <c r="C518" s="33"/>
    </row>
    <row r="519" spans="2:3" ht="35.25" customHeight="1">
      <c r="B519" s="33"/>
      <c r="C519" s="33"/>
    </row>
    <row r="520" spans="2:3" ht="35.25" customHeight="1">
      <c r="B520" s="33"/>
      <c r="C520" s="33"/>
    </row>
    <row r="521" spans="2:3" ht="35.25" customHeight="1">
      <c r="B521" s="33"/>
      <c r="C521" s="33"/>
    </row>
    <row r="522" spans="2:3" ht="35.25" customHeight="1">
      <c r="B522" s="33"/>
      <c r="C522" s="33"/>
    </row>
    <row r="523" spans="2:3" ht="35.25" customHeight="1">
      <c r="B523" s="33"/>
      <c r="C523" s="33"/>
    </row>
    <row r="524" spans="2:3" ht="35.25" customHeight="1">
      <c r="B524" s="33"/>
      <c r="C524" s="33"/>
    </row>
    <row r="525" spans="2:3" ht="35.25" customHeight="1">
      <c r="B525" s="33"/>
      <c r="C525" s="33"/>
    </row>
    <row r="526" spans="2:3" ht="35.25" customHeight="1">
      <c r="B526" s="33"/>
      <c r="C526" s="33"/>
    </row>
    <row r="527" spans="2:3" ht="35.25" customHeight="1">
      <c r="B527" s="33"/>
      <c r="C527" s="33"/>
    </row>
    <row r="528" spans="2:3" ht="35.25" customHeight="1">
      <c r="B528" s="33"/>
      <c r="C528" s="33"/>
    </row>
    <row r="529" spans="2:3" ht="35.25" customHeight="1">
      <c r="B529" s="33"/>
      <c r="C529" s="33"/>
    </row>
    <row r="530" spans="2:3" ht="35.25" customHeight="1">
      <c r="B530" s="33"/>
      <c r="C530" s="33"/>
    </row>
    <row r="531" spans="2:3" ht="35.25" customHeight="1">
      <c r="B531" s="33"/>
      <c r="C531" s="33"/>
    </row>
    <row r="532" spans="2:3" ht="35.25" customHeight="1">
      <c r="B532" s="33"/>
      <c r="C532" s="33"/>
    </row>
    <row r="533" spans="2:3" ht="35.25" customHeight="1">
      <c r="B533" s="33"/>
      <c r="C533" s="33"/>
    </row>
    <row r="534" spans="2:3" ht="35.25" customHeight="1">
      <c r="B534" s="33"/>
      <c r="C534" s="33"/>
    </row>
    <row r="535" spans="2:3" ht="35.25" customHeight="1">
      <c r="B535" s="33"/>
      <c r="C535" s="33"/>
    </row>
    <row r="536" spans="2:3" ht="35.25" customHeight="1">
      <c r="B536" s="33"/>
      <c r="C536" s="33"/>
    </row>
    <row r="537" spans="2:3" ht="35.25" customHeight="1">
      <c r="B537" s="33"/>
      <c r="C537" s="33"/>
    </row>
    <row r="538" spans="2:3" ht="35.25" customHeight="1">
      <c r="B538" s="33"/>
      <c r="C538" s="33"/>
    </row>
    <row r="539" spans="2:3" ht="35.25" customHeight="1">
      <c r="B539" s="33"/>
      <c r="C539" s="33"/>
    </row>
    <row r="540" spans="2:3" ht="35.25" customHeight="1">
      <c r="B540" s="33"/>
      <c r="C540" s="33"/>
    </row>
    <row r="541" spans="2:3" ht="35.25" customHeight="1">
      <c r="B541" s="33"/>
      <c r="C541" s="33"/>
    </row>
    <row r="542" spans="2:3" ht="35.25" customHeight="1">
      <c r="B542" s="33"/>
      <c r="C542" s="33"/>
    </row>
    <row r="543" spans="2:3" ht="35.25" customHeight="1">
      <c r="B543" s="33"/>
      <c r="C543" s="33"/>
    </row>
    <row r="544" spans="2:3" ht="35.25" customHeight="1">
      <c r="B544" s="33"/>
      <c r="C544" s="33"/>
    </row>
    <row r="545" spans="2:3" ht="35.25" customHeight="1">
      <c r="B545" s="33"/>
      <c r="C545" s="33"/>
    </row>
    <row r="546" spans="2:3" ht="35.25" customHeight="1">
      <c r="B546" s="33"/>
      <c r="C546" s="33"/>
    </row>
    <row r="547" spans="2:3" ht="35.25" customHeight="1">
      <c r="B547" s="33"/>
      <c r="C547" s="33"/>
    </row>
    <row r="548" spans="2:3" ht="35.25" customHeight="1">
      <c r="B548" s="33"/>
      <c r="C548" s="33"/>
    </row>
    <row r="549" spans="2:3" ht="35.25" customHeight="1">
      <c r="B549" s="33"/>
      <c r="C549" s="33"/>
    </row>
    <row r="550" spans="2:3" ht="35.25" customHeight="1">
      <c r="B550" s="33"/>
      <c r="C550" s="33"/>
    </row>
    <row r="551" spans="2:3" ht="35.25" customHeight="1">
      <c r="B551" s="33"/>
      <c r="C551" s="33"/>
    </row>
    <row r="552" spans="2:3" ht="35.25" customHeight="1">
      <c r="B552" s="33"/>
      <c r="C552" s="33"/>
    </row>
    <row r="553" spans="2:3" ht="35.25" customHeight="1">
      <c r="B553" s="33"/>
      <c r="C553" s="33"/>
    </row>
    <row r="554" spans="2:3" ht="35.25" customHeight="1">
      <c r="B554" s="33"/>
      <c r="C554" s="33"/>
    </row>
    <row r="555" spans="2:3" ht="35.25" customHeight="1">
      <c r="B555" s="33"/>
      <c r="C555" s="33"/>
    </row>
    <row r="556" spans="2:3" ht="35.25" customHeight="1">
      <c r="B556" s="33"/>
      <c r="C556" s="33"/>
    </row>
    <row r="557" spans="2:3" ht="35.25" customHeight="1">
      <c r="B557" s="33"/>
      <c r="C557" s="33"/>
    </row>
    <row r="558" spans="2:3" ht="35.25" customHeight="1">
      <c r="B558" s="33"/>
      <c r="C558" s="33"/>
    </row>
    <row r="559" spans="2:3" ht="35.25" customHeight="1">
      <c r="B559" s="33"/>
      <c r="C559" s="33"/>
    </row>
    <row r="560" spans="2:3" ht="35.25" customHeight="1">
      <c r="B560" s="33"/>
      <c r="C560" s="33"/>
    </row>
    <row r="561" spans="2:3" ht="35.25" customHeight="1">
      <c r="B561" s="33"/>
      <c r="C561" s="33"/>
    </row>
    <row r="562" spans="2:3" ht="35.25" customHeight="1">
      <c r="B562" s="33"/>
      <c r="C562" s="33"/>
    </row>
    <row r="563" spans="2:3" ht="35.25" customHeight="1">
      <c r="B563" s="33"/>
      <c r="C563" s="33"/>
    </row>
    <row r="564" spans="2:3" ht="35.25" customHeight="1">
      <c r="B564" s="33"/>
      <c r="C564" s="33"/>
    </row>
    <row r="565" spans="2:3" ht="35.25" customHeight="1">
      <c r="B565" s="33"/>
      <c r="C565" s="33"/>
    </row>
    <row r="566" spans="2:3" ht="35.25" customHeight="1">
      <c r="B566" s="33"/>
      <c r="C566" s="33"/>
    </row>
    <row r="567" spans="2:3" ht="35.25" customHeight="1">
      <c r="B567" s="33"/>
      <c r="C567" s="33"/>
    </row>
    <row r="568" spans="2:3" ht="35.25" customHeight="1">
      <c r="B568" s="33"/>
      <c r="C568" s="33"/>
    </row>
    <row r="569" spans="2:3" ht="35.25" customHeight="1">
      <c r="B569" s="33"/>
      <c r="C569" s="33"/>
    </row>
    <row r="570" spans="2:3" ht="35.25" customHeight="1">
      <c r="B570" s="33"/>
      <c r="C570" s="33"/>
    </row>
    <row r="571" spans="2:3" ht="35.25" customHeight="1">
      <c r="B571" s="33"/>
      <c r="C571" s="33"/>
    </row>
    <row r="572" spans="2:3" ht="35.25" customHeight="1">
      <c r="B572" s="33"/>
      <c r="C572" s="33"/>
    </row>
    <row r="573" spans="2:3" ht="35.25" customHeight="1">
      <c r="B573" s="33"/>
      <c r="C573" s="33"/>
    </row>
    <row r="574" spans="2:3" ht="35.25" customHeight="1">
      <c r="B574" s="33"/>
      <c r="C574" s="33"/>
    </row>
    <row r="575" spans="2:3" ht="35.25" customHeight="1">
      <c r="B575" s="33"/>
      <c r="C575" s="33"/>
    </row>
    <row r="576" spans="2:3" ht="35.25" customHeight="1">
      <c r="B576" s="33"/>
      <c r="C576" s="33"/>
    </row>
    <row r="577" spans="2:3" ht="35.25" customHeight="1">
      <c r="B577" s="33"/>
      <c r="C577" s="33"/>
    </row>
    <row r="578" spans="2:3" ht="35.25" customHeight="1">
      <c r="B578" s="33"/>
      <c r="C578" s="33"/>
    </row>
    <row r="579" spans="2:3" ht="35.25" customHeight="1">
      <c r="B579" s="33"/>
      <c r="C579" s="33"/>
    </row>
    <row r="580" spans="2:3" ht="35.25" customHeight="1">
      <c r="B580" s="33"/>
      <c r="C580" s="33"/>
    </row>
    <row r="581" spans="2:3" ht="35.25" customHeight="1">
      <c r="B581" s="33"/>
      <c r="C581" s="33"/>
    </row>
    <row r="582" spans="2:3" ht="35.25" customHeight="1">
      <c r="B582" s="33"/>
      <c r="C582" s="33"/>
    </row>
    <row r="583" spans="2:3" ht="35.25" customHeight="1">
      <c r="B583" s="33"/>
      <c r="C583" s="33"/>
    </row>
    <row r="584" spans="2:3" ht="35.25" customHeight="1">
      <c r="B584" s="33"/>
      <c r="C584" s="33"/>
    </row>
    <row r="585" spans="2:3" ht="35.25" customHeight="1">
      <c r="B585" s="33"/>
      <c r="C585" s="33"/>
    </row>
    <row r="586" spans="2:3" ht="35.25" customHeight="1">
      <c r="B586" s="33"/>
      <c r="C586" s="33"/>
    </row>
    <row r="587" spans="2:3" ht="35.25" customHeight="1">
      <c r="B587" s="33"/>
      <c r="C587" s="33"/>
    </row>
    <row r="588" spans="2:3" ht="35.25" customHeight="1">
      <c r="B588" s="33"/>
      <c r="C588" s="33"/>
    </row>
    <row r="589" spans="2:3" ht="35.25" customHeight="1">
      <c r="B589" s="33"/>
      <c r="C589" s="33"/>
    </row>
    <row r="590" spans="2:3" ht="35.25" customHeight="1">
      <c r="B590" s="33"/>
      <c r="C590" s="33"/>
    </row>
    <row r="591" spans="2:3" ht="35.25" customHeight="1">
      <c r="B591" s="33"/>
      <c r="C591" s="33"/>
    </row>
    <row r="592" spans="2:3" ht="35.25" customHeight="1">
      <c r="B592" s="33"/>
      <c r="C592" s="33"/>
    </row>
    <row r="593" spans="2:3" ht="35.25" customHeight="1">
      <c r="B593" s="33"/>
      <c r="C593" s="33"/>
    </row>
    <row r="594" spans="2:3" ht="35.25" customHeight="1">
      <c r="B594" s="33"/>
      <c r="C594" s="33"/>
    </row>
    <row r="595" spans="2:3" ht="35.25" customHeight="1">
      <c r="B595" s="33"/>
      <c r="C595" s="33"/>
    </row>
    <row r="596" spans="2:3" ht="35.25" customHeight="1">
      <c r="B596" s="33"/>
      <c r="C596" s="33"/>
    </row>
    <row r="597" spans="2:3" ht="35.25" customHeight="1">
      <c r="B597" s="33"/>
      <c r="C597" s="33"/>
    </row>
    <row r="598" spans="2:3" ht="35.25" customHeight="1">
      <c r="B598" s="33"/>
      <c r="C598" s="33"/>
    </row>
    <row r="599" spans="2:3" ht="35.25" customHeight="1">
      <c r="B599" s="33"/>
      <c r="C599" s="33"/>
    </row>
    <row r="600" spans="2:3" ht="35.25" customHeight="1">
      <c r="B600" s="33"/>
      <c r="C600" s="33"/>
    </row>
    <row r="601" spans="2:3" ht="35.25" customHeight="1">
      <c r="B601" s="33"/>
      <c r="C601" s="33"/>
    </row>
    <row r="602" spans="2:3" ht="35.25" customHeight="1">
      <c r="B602" s="33"/>
      <c r="C602" s="33"/>
    </row>
    <row r="603" spans="2:3" ht="35.25" customHeight="1">
      <c r="B603" s="33"/>
      <c r="C603" s="33"/>
    </row>
    <row r="604" spans="2:3" ht="35.25" customHeight="1">
      <c r="B604" s="33"/>
      <c r="C604" s="33"/>
    </row>
    <row r="605" spans="2:3" ht="35.25" customHeight="1">
      <c r="B605" s="33"/>
      <c r="C605" s="33"/>
    </row>
    <row r="606" spans="2:3" ht="35.25" customHeight="1">
      <c r="B606" s="33"/>
      <c r="C606" s="33"/>
    </row>
    <row r="607" spans="2:3" ht="35.25" customHeight="1">
      <c r="B607" s="33"/>
      <c r="C607" s="33"/>
    </row>
    <row r="608" spans="2:3" ht="35.25" customHeight="1">
      <c r="B608" s="33"/>
      <c r="C608" s="33"/>
    </row>
    <row r="609" spans="2:3" ht="35.25" customHeight="1">
      <c r="B609" s="33"/>
      <c r="C609" s="33"/>
    </row>
    <row r="610" spans="2:3" ht="35.25" customHeight="1">
      <c r="B610" s="33"/>
      <c r="C610" s="33"/>
    </row>
    <row r="611" spans="2:3" ht="35.25" customHeight="1">
      <c r="B611" s="33"/>
      <c r="C611" s="33"/>
    </row>
    <row r="612" spans="2:3" ht="35.25" customHeight="1">
      <c r="B612" s="33"/>
      <c r="C612" s="33"/>
    </row>
    <row r="613" spans="2:3" ht="35.25" customHeight="1">
      <c r="B613" s="33"/>
      <c r="C613" s="33"/>
    </row>
    <row r="614" spans="2:3" ht="35.25" customHeight="1">
      <c r="B614" s="33"/>
      <c r="C614" s="33"/>
    </row>
    <row r="615" spans="2:3" ht="35.25" customHeight="1">
      <c r="B615" s="33"/>
      <c r="C615" s="33"/>
    </row>
    <row r="616" spans="2:3" ht="35.25" customHeight="1">
      <c r="B616" s="33"/>
      <c r="C616" s="33"/>
    </row>
    <row r="617" spans="2:3" ht="35.25" customHeight="1">
      <c r="B617" s="33"/>
      <c r="C617" s="33"/>
    </row>
    <row r="618" spans="2:3" ht="35.25" customHeight="1">
      <c r="B618" s="33"/>
      <c r="C618" s="33"/>
    </row>
    <row r="619" spans="2:3" ht="35.25" customHeight="1">
      <c r="B619" s="33"/>
      <c r="C619" s="33"/>
    </row>
    <row r="620" spans="2:3" ht="35.25" customHeight="1">
      <c r="B620" s="33"/>
      <c r="C620" s="33"/>
    </row>
    <row r="621" spans="2:3" ht="35.25" customHeight="1">
      <c r="B621" s="33"/>
      <c r="C621" s="33"/>
    </row>
    <row r="622" spans="2:3" ht="35.25" customHeight="1">
      <c r="B622" s="33"/>
      <c r="C622" s="33"/>
    </row>
    <row r="623" spans="2:3" ht="35.25" customHeight="1">
      <c r="B623" s="33"/>
      <c r="C623" s="33"/>
    </row>
    <row r="624" spans="2:3" ht="35.25" customHeight="1">
      <c r="B624" s="33"/>
      <c r="C624" s="33"/>
    </row>
    <row r="625" spans="2:3" ht="35.25" customHeight="1">
      <c r="B625" s="33"/>
      <c r="C625" s="33"/>
    </row>
    <row r="626" spans="2:3" ht="35.25" customHeight="1">
      <c r="B626" s="33"/>
      <c r="C626" s="33"/>
    </row>
    <row r="627" spans="2:3" ht="35.25" customHeight="1">
      <c r="B627" s="33"/>
      <c r="C627" s="33"/>
    </row>
    <row r="628" spans="2:3" ht="35.25" customHeight="1">
      <c r="B628" s="33"/>
      <c r="C628" s="33"/>
    </row>
    <row r="629" spans="2:3" ht="35.25" customHeight="1">
      <c r="B629" s="33"/>
      <c r="C629" s="33"/>
    </row>
    <row r="630" spans="2:3" ht="35.25" customHeight="1">
      <c r="B630" s="33"/>
      <c r="C630" s="33"/>
    </row>
    <row r="631" spans="2:3" ht="35.25" customHeight="1">
      <c r="B631" s="33"/>
      <c r="C631" s="33"/>
    </row>
    <row r="632" spans="2:3" ht="35.25" customHeight="1">
      <c r="B632" s="33"/>
      <c r="C632" s="33"/>
    </row>
    <row r="633" spans="2:3" ht="35.25" customHeight="1">
      <c r="B633" s="33"/>
      <c r="C633" s="33"/>
    </row>
    <row r="634" spans="2:3" ht="35.25" customHeight="1">
      <c r="B634" s="33"/>
      <c r="C634" s="33"/>
    </row>
    <row r="635" spans="2:3" ht="35.25" customHeight="1">
      <c r="B635" s="33"/>
      <c r="C635" s="33"/>
    </row>
    <row r="636" spans="2:3" ht="35.25" customHeight="1">
      <c r="B636" s="33"/>
      <c r="C636" s="33"/>
    </row>
    <row r="637" spans="2:3" ht="35.25" customHeight="1">
      <c r="B637" s="33"/>
      <c r="C637" s="33"/>
    </row>
    <row r="638" spans="2:3" ht="35.25" customHeight="1">
      <c r="B638" s="33"/>
      <c r="C638" s="33"/>
    </row>
    <row r="639" spans="2:3" ht="35.25" customHeight="1">
      <c r="B639" s="33"/>
      <c r="C639" s="33"/>
    </row>
    <row r="640" spans="2:3" ht="35.25" customHeight="1">
      <c r="B640" s="33"/>
      <c r="C640" s="33"/>
    </row>
    <row r="641" spans="2:3" ht="35.25" customHeight="1">
      <c r="B641" s="33"/>
      <c r="C641" s="33"/>
    </row>
    <row r="642" spans="2:3" ht="35.25" customHeight="1">
      <c r="B642" s="33"/>
      <c r="C642" s="33"/>
    </row>
    <row r="643" spans="2:3" ht="35.25" customHeight="1">
      <c r="B643" s="33"/>
      <c r="C643" s="33"/>
    </row>
    <row r="644" spans="2:3" ht="35.25" customHeight="1">
      <c r="B644" s="33"/>
      <c r="C644" s="33"/>
    </row>
    <row r="645" spans="2:3" ht="35.25" customHeight="1">
      <c r="B645" s="33"/>
      <c r="C645" s="33"/>
    </row>
    <row r="646" spans="2:3" ht="35.25" customHeight="1">
      <c r="B646" s="33"/>
      <c r="C646" s="33"/>
    </row>
    <row r="647" spans="2:3" ht="35.25" customHeight="1">
      <c r="B647" s="33"/>
      <c r="C647" s="33"/>
    </row>
    <row r="648" spans="2:3" ht="35.25" customHeight="1">
      <c r="B648" s="33"/>
      <c r="C648" s="33"/>
    </row>
    <row r="649" spans="2:3" ht="35.25" customHeight="1">
      <c r="B649" s="33"/>
      <c r="C649" s="33"/>
    </row>
    <row r="650" spans="2:3" ht="35.25" customHeight="1">
      <c r="B650" s="33"/>
      <c r="C650" s="33"/>
    </row>
    <row r="651" spans="2:3" ht="35.25" customHeight="1">
      <c r="B651" s="33"/>
      <c r="C651" s="33"/>
    </row>
    <row r="652" spans="2:3" ht="35.25" customHeight="1">
      <c r="B652" s="33"/>
      <c r="C652" s="33"/>
    </row>
    <row r="653" spans="2:3" ht="35.25" customHeight="1">
      <c r="B653" s="33"/>
      <c r="C653" s="33"/>
    </row>
    <row r="654" spans="2:3" ht="35.25" customHeight="1">
      <c r="B654" s="33"/>
      <c r="C654" s="33"/>
    </row>
    <row r="655" spans="2:3" ht="35.25" customHeight="1">
      <c r="B655" s="33"/>
      <c r="C655" s="33"/>
    </row>
    <row r="656" spans="2:3" ht="35.25" customHeight="1">
      <c r="B656" s="33"/>
      <c r="C656" s="33"/>
    </row>
    <row r="657" spans="2:3" ht="35.25" customHeight="1">
      <c r="B657" s="33"/>
      <c r="C657" s="33"/>
    </row>
    <row r="658" spans="2:3" ht="35.25" customHeight="1">
      <c r="B658" s="33"/>
      <c r="C658" s="33"/>
    </row>
    <row r="659" spans="2:3" ht="35.25" customHeight="1">
      <c r="B659" s="33"/>
      <c r="C659" s="33"/>
    </row>
    <row r="660" spans="2:3" ht="35.25" customHeight="1">
      <c r="B660" s="33"/>
      <c r="C660" s="33"/>
    </row>
    <row r="661" spans="2:3" ht="35.25" customHeight="1">
      <c r="B661" s="33"/>
      <c r="C661" s="33"/>
    </row>
    <row r="662" spans="2:3" ht="35.25" customHeight="1">
      <c r="B662" s="33"/>
      <c r="C662" s="33"/>
    </row>
    <row r="663" spans="2:3" ht="35.25" customHeight="1">
      <c r="B663" s="33"/>
      <c r="C663" s="33"/>
    </row>
    <row r="664" spans="2:3" ht="35.25" customHeight="1">
      <c r="B664" s="33"/>
      <c r="C664" s="33"/>
    </row>
    <row r="665" spans="2:3" ht="35.25" customHeight="1">
      <c r="B665" s="33"/>
      <c r="C665" s="33"/>
    </row>
    <row r="666" spans="2:3" ht="35.25" customHeight="1">
      <c r="B666" s="33"/>
      <c r="C666" s="33"/>
    </row>
    <row r="667" spans="2:3" ht="35.25" customHeight="1">
      <c r="B667" s="33"/>
      <c r="C667" s="33"/>
    </row>
    <row r="668" spans="2:3" ht="35.25" customHeight="1">
      <c r="B668" s="33"/>
      <c r="C668" s="33"/>
    </row>
    <row r="669" spans="2:3" ht="35.25" customHeight="1">
      <c r="B669" s="33"/>
      <c r="C669" s="33"/>
    </row>
    <row r="670" spans="2:3" ht="35.25" customHeight="1">
      <c r="B670" s="33"/>
      <c r="C670" s="33"/>
    </row>
    <row r="671" spans="2:3" ht="35.25" customHeight="1">
      <c r="B671" s="33"/>
      <c r="C671" s="33"/>
    </row>
    <row r="672" spans="2:3" ht="35.25" customHeight="1">
      <c r="B672" s="33"/>
      <c r="C672" s="33"/>
    </row>
    <row r="673" spans="2:3" ht="35.25" customHeight="1">
      <c r="B673" s="33"/>
      <c r="C673" s="33"/>
    </row>
    <row r="674" spans="2:3" ht="35.25" customHeight="1">
      <c r="B674" s="33"/>
      <c r="C674" s="33"/>
    </row>
    <row r="675" spans="2:3" ht="35.25" customHeight="1">
      <c r="B675" s="33"/>
      <c r="C675" s="33"/>
    </row>
    <row r="676" spans="2:3" ht="35.25" customHeight="1">
      <c r="B676" s="33"/>
      <c r="C676" s="33"/>
    </row>
    <row r="677" spans="2:3" ht="35.25" customHeight="1">
      <c r="B677" s="33"/>
      <c r="C677" s="33"/>
    </row>
    <row r="678" spans="2:3" ht="35.25" customHeight="1">
      <c r="B678" s="33"/>
      <c r="C678" s="33"/>
    </row>
    <row r="679" spans="2:3" ht="35.25" customHeight="1">
      <c r="B679" s="33"/>
      <c r="C679" s="33"/>
    </row>
    <row r="680" spans="2:3" ht="35.25" customHeight="1">
      <c r="B680" s="33"/>
      <c r="C680" s="33"/>
    </row>
    <row r="681" spans="2:3" ht="35.25" customHeight="1">
      <c r="B681" s="33"/>
      <c r="C681" s="33"/>
    </row>
    <row r="682" spans="2:3" ht="35.25" customHeight="1">
      <c r="B682" s="33"/>
      <c r="C682" s="33"/>
    </row>
    <row r="683" spans="2:3" ht="35.25" customHeight="1">
      <c r="B683" s="33"/>
      <c r="C683" s="33"/>
    </row>
    <row r="684" spans="2:3" ht="35.25" customHeight="1">
      <c r="B684" s="33"/>
      <c r="C684" s="33"/>
    </row>
    <row r="685" spans="2:3" ht="35.25" customHeight="1">
      <c r="B685" s="33"/>
      <c r="C685" s="33"/>
    </row>
    <row r="686" spans="2:3" ht="35.25" customHeight="1">
      <c r="B686" s="33"/>
      <c r="C686" s="33"/>
    </row>
    <row r="687" spans="2:3" ht="35.25" customHeight="1">
      <c r="B687" s="33"/>
      <c r="C687" s="33"/>
    </row>
    <row r="688" spans="2:3" ht="35.25" customHeight="1">
      <c r="B688" s="33"/>
      <c r="C688" s="33"/>
    </row>
    <row r="689" spans="2:3" ht="35.25" customHeight="1">
      <c r="B689" s="33"/>
      <c r="C689" s="33"/>
    </row>
    <row r="690" spans="2:3" ht="35.25" customHeight="1">
      <c r="B690" s="33"/>
      <c r="C690" s="33"/>
    </row>
    <row r="691" spans="2:3" ht="35.25" customHeight="1">
      <c r="B691" s="33"/>
      <c r="C691" s="33"/>
    </row>
    <row r="692" spans="2:3" ht="35.25" customHeight="1">
      <c r="B692" s="33"/>
      <c r="C692" s="33"/>
    </row>
    <row r="693" spans="2:3" ht="35.25" customHeight="1">
      <c r="B693" s="33"/>
      <c r="C693" s="33"/>
    </row>
    <row r="694" spans="2:3" ht="35.25" customHeight="1">
      <c r="B694" s="33"/>
      <c r="C694" s="33"/>
    </row>
    <row r="695" spans="2:3" ht="35.25" customHeight="1">
      <c r="B695" s="33"/>
      <c r="C695" s="33"/>
    </row>
    <row r="696" spans="2:3" ht="35.25" customHeight="1">
      <c r="B696" s="33"/>
      <c r="C696" s="33"/>
    </row>
    <row r="697" spans="2:3" ht="35.25" customHeight="1">
      <c r="B697" s="33"/>
      <c r="C697" s="33"/>
    </row>
    <row r="698" spans="2:3" ht="35.25" customHeight="1">
      <c r="B698" s="33"/>
      <c r="C698" s="33"/>
    </row>
    <row r="699" spans="2:3" ht="35.25" customHeight="1">
      <c r="B699" s="33"/>
      <c r="C699" s="33"/>
    </row>
    <row r="700" spans="2:3" ht="35.25" customHeight="1">
      <c r="B700" s="33"/>
      <c r="C700" s="33"/>
    </row>
    <row r="701" spans="2:3" ht="35.25" customHeight="1">
      <c r="B701" s="33"/>
      <c r="C701" s="33"/>
    </row>
    <row r="702" spans="2:3" ht="35.25" customHeight="1">
      <c r="B702" s="33"/>
      <c r="C702" s="33"/>
    </row>
    <row r="703" spans="2:3" ht="35.25" customHeight="1">
      <c r="B703" s="33"/>
      <c r="C703" s="33"/>
    </row>
    <row r="704" spans="2:3" ht="35.25" customHeight="1">
      <c r="B704" s="33"/>
      <c r="C704" s="33"/>
    </row>
    <row r="705" spans="2:3" ht="35.25" customHeight="1">
      <c r="B705" s="33"/>
      <c r="C705" s="33"/>
    </row>
    <row r="706" spans="2:3" ht="35.25" customHeight="1">
      <c r="B706" s="33"/>
      <c r="C706" s="33"/>
    </row>
    <row r="707" spans="2:3" ht="35.25" customHeight="1">
      <c r="B707" s="33"/>
      <c r="C707" s="33"/>
    </row>
    <row r="708" spans="2:3" ht="35.25" customHeight="1">
      <c r="B708" s="33"/>
      <c r="C708" s="33"/>
    </row>
    <row r="709" spans="2:3" ht="35.25" customHeight="1">
      <c r="B709" s="33"/>
      <c r="C709" s="33"/>
    </row>
    <row r="710" spans="2:3" ht="35.25" customHeight="1">
      <c r="B710" s="33"/>
      <c r="C710" s="33"/>
    </row>
    <row r="711" spans="2:3" ht="35.25" customHeight="1">
      <c r="B711" s="33"/>
      <c r="C711" s="33"/>
    </row>
    <row r="712" spans="2:3" ht="35.25" customHeight="1">
      <c r="B712" s="33"/>
      <c r="C712" s="33"/>
    </row>
    <row r="713" spans="2:3" ht="35.25" customHeight="1">
      <c r="B713" s="33"/>
      <c r="C713" s="33"/>
    </row>
    <row r="714" spans="2:3" ht="35.25" customHeight="1">
      <c r="B714" s="33"/>
      <c r="C714" s="33"/>
    </row>
    <row r="715" spans="2:3" ht="35.25" customHeight="1">
      <c r="B715" s="33"/>
      <c r="C715" s="33"/>
    </row>
    <row r="716" spans="2:3" ht="35.25" customHeight="1">
      <c r="B716" s="33"/>
      <c r="C716" s="33"/>
    </row>
    <row r="717" spans="2:3" ht="35.25" customHeight="1">
      <c r="B717" s="33"/>
      <c r="C717" s="33"/>
    </row>
    <row r="718" spans="2:3" ht="35.25" customHeight="1">
      <c r="B718" s="33"/>
      <c r="C718" s="33"/>
    </row>
    <row r="719" spans="2:3" ht="35.25" customHeight="1">
      <c r="B719" s="33"/>
      <c r="C719" s="33"/>
    </row>
    <row r="720" spans="2:3" ht="35.25" customHeight="1">
      <c r="B720" s="33"/>
      <c r="C720" s="33"/>
    </row>
    <row r="721" spans="2:3" ht="35.25" customHeight="1">
      <c r="B721" s="33"/>
      <c r="C721" s="33"/>
    </row>
    <row r="722" spans="2:3" ht="35.25" customHeight="1">
      <c r="B722" s="33"/>
      <c r="C722" s="33"/>
    </row>
    <row r="723" spans="2:3" ht="35.25" customHeight="1">
      <c r="B723" s="33"/>
      <c r="C723" s="33"/>
    </row>
    <row r="724" spans="2:3" ht="35.25" customHeight="1">
      <c r="B724" s="33"/>
      <c r="C724" s="33"/>
    </row>
    <row r="725" spans="2:3" ht="35.25" customHeight="1">
      <c r="B725" s="33"/>
      <c r="C725" s="33"/>
    </row>
    <row r="726" spans="2:3" ht="35.25" customHeight="1">
      <c r="B726" s="33"/>
      <c r="C726" s="33"/>
    </row>
    <row r="727" spans="2:3" ht="35.25" customHeight="1">
      <c r="B727" s="33"/>
      <c r="C727" s="33"/>
    </row>
    <row r="728" spans="2:3" ht="35.25" customHeight="1">
      <c r="B728" s="33"/>
      <c r="C728" s="33"/>
    </row>
    <row r="729" spans="2:3" ht="35.25" customHeight="1">
      <c r="B729" s="33"/>
      <c r="C729" s="33"/>
    </row>
    <row r="730" spans="2:3" ht="35.25" customHeight="1">
      <c r="B730" s="33"/>
      <c r="C730" s="33"/>
    </row>
    <row r="731" spans="2:3" ht="35.25" customHeight="1">
      <c r="B731" s="33"/>
      <c r="C731" s="33"/>
    </row>
    <row r="732" spans="2:3" ht="35.25" customHeight="1">
      <c r="B732" s="33"/>
      <c r="C732" s="33"/>
    </row>
    <row r="733" spans="2:3" ht="35.25" customHeight="1">
      <c r="B733" s="33"/>
      <c r="C733" s="33"/>
    </row>
    <row r="734" spans="2:3" ht="35.25" customHeight="1">
      <c r="B734" s="33"/>
      <c r="C734" s="33"/>
    </row>
    <row r="735" spans="2:3" ht="35.25" customHeight="1">
      <c r="B735" s="33"/>
      <c r="C735" s="33"/>
    </row>
    <row r="736" spans="2:3" ht="35.25" customHeight="1">
      <c r="B736" s="33"/>
      <c r="C736" s="33"/>
    </row>
    <row r="737" spans="2:3" ht="35.25" customHeight="1">
      <c r="B737" s="33"/>
      <c r="C737" s="33"/>
    </row>
    <row r="738" spans="2:3" ht="35.25" customHeight="1">
      <c r="B738" s="33"/>
      <c r="C738" s="33"/>
    </row>
    <row r="739" spans="2:3" ht="35.25" customHeight="1">
      <c r="B739" s="33"/>
      <c r="C739" s="33"/>
    </row>
    <row r="740" spans="2:3" ht="35.25" customHeight="1">
      <c r="B740" s="33"/>
      <c r="C740" s="33"/>
    </row>
    <row r="741" spans="2:3" ht="35.25" customHeight="1">
      <c r="B741" s="33"/>
      <c r="C741" s="33"/>
    </row>
    <row r="742" spans="2:3" ht="35.25" customHeight="1">
      <c r="B742" s="33"/>
      <c r="C742" s="33"/>
    </row>
    <row r="743" spans="2:3" ht="35.25" customHeight="1">
      <c r="B743" s="33"/>
      <c r="C743" s="33"/>
    </row>
    <row r="744" spans="2:3" ht="35.25" customHeight="1">
      <c r="B744" s="33"/>
      <c r="C744" s="33"/>
    </row>
    <row r="745" spans="2:3" ht="35.25" customHeight="1">
      <c r="B745" s="33"/>
      <c r="C745" s="33"/>
    </row>
    <row r="746" spans="2:3" ht="35.25" customHeight="1">
      <c r="B746" s="33"/>
      <c r="C746" s="33"/>
    </row>
    <row r="747" spans="2:3" ht="35.25" customHeight="1">
      <c r="B747" s="33"/>
      <c r="C747" s="33"/>
    </row>
    <row r="748" spans="2:3" ht="35.25" customHeight="1">
      <c r="B748" s="33"/>
      <c r="C748" s="33"/>
    </row>
    <row r="749" spans="2:3" ht="35.25" customHeight="1">
      <c r="B749" s="33"/>
      <c r="C749" s="33"/>
    </row>
    <row r="750" spans="2:3" ht="35.25" customHeight="1">
      <c r="B750" s="33"/>
      <c r="C750" s="33"/>
    </row>
    <row r="751" spans="2:3" ht="35.25" customHeight="1">
      <c r="B751" s="33"/>
      <c r="C751" s="33"/>
    </row>
    <row r="752" spans="2:3" ht="35.25" customHeight="1">
      <c r="B752" s="33"/>
      <c r="C752" s="33"/>
    </row>
    <row r="753" spans="2:3" ht="35.25" customHeight="1">
      <c r="B753" s="33"/>
      <c r="C753" s="33"/>
    </row>
    <row r="754" spans="2:3" ht="35.25" customHeight="1">
      <c r="B754" s="33"/>
      <c r="C754" s="33"/>
    </row>
    <row r="755" spans="2:3" ht="35.25" customHeight="1">
      <c r="B755" s="33"/>
      <c r="C755" s="33"/>
    </row>
    <row r="756" spans="2:3" ht="35.25" customHeight="1">
      <c r="B756" s="33"/>
      <c r="C756" s="33"/>
    </row>
    <row r="757" spans="2:3" ht="35.25" customHeight="1">
      <c r="B757" s="33"/>
      <c r="C757" s="33"/>
    </row>
    <row r="758" spans="2:3" ht="35.25" customHeight="1">
      <c r="B758" s="33"/>
      <c r="C758" s="33"/>
    </row>
    <row r="759" spans="2:3" ht="35.25" customHeight="1">
      <c r="B759" s="33"/>
      <c r="C759" s="33"/>
    </row>
    <row r="760" spans="2:3" ht="35.25" customHeight="1">
      <c r="B760" s="33"/>
      <c r="C760" s="33"/>
    </row>
    <row r="761" spans="2:3" ht="35.25" customHeight="1">
      <c r="B761" s="33"/>
      <c r="C761" s="33"/>
    </row>
    <row r="762" spans="2:3" ht="35.25" customHeight="1">
      <c r="B762" s="33"/>
      <c r="C762" s="33"/>
    </row>
    <row r="763" spans="2:3" ht="35.25" customHeight="1">
      <c r="B763" s="33"/>
      <c r="C763" s="33"/>
    </row>
    <row r="764" spans="2:3" ht="35.25" customHeight="1">
      <c r="B764" s="33"/>
      <c r="C764" s="33"/>
    </row>
    <row r="765" spans="2:3" ht="35.25" customHeight="1">
      <c r="B765" s="33"/>
      <c r="C765" s="33"/>
    </row>
    <row r="766" spans="2:3" ht="35.25" customHeight="1">
      <c r="B766" s="33"/>
      <c r="C766" s="33"/>
    </row>
    <row r="767" spans="2:3" ht="35.25" customHeight="1">
      <c r="B767" s="33"/>
      <c r="C767" s="33"/>
    </row>
    <row r="768" spans="2:3" ht="35.25" customHeight="1">
      <c r="B768" s="33"/>
      <c r="C768" s="33"/>
    </row>
    <row r="769" spans="2:3" ht="35.25" customHeight="1">
      <c r="B769" s="33"/>
      <c r="C769" s="33"/>
    </row>
    <row r="770" spans="2:3" ht="35.25" customHeight="1">
      <c r="B770" s="33"/>
      <c r="C770" s="33"/>
    </row>
    <row r="771" spans="2:3" ht="35.25" customHeight="1">
      <c r="B771" s="33"/>
      <c r="C771" s="33"/>
    </row>
    <row r="772" spans="2:3" ht="35.25" customHeight="1">
      <c r="B772" s="33"/>
      <c r="C772" s="33"/>
    </row>
    <row r="773" spans="2:3" ht="35.25" customHeight="1">
      <c r="B773" s="33"/>
      <c r="C773" s="33"/>
    </row>
    <row r="774" spans="2:3" ht="35.25" customHeight="1">
      <c r="B774" s="33"/>
      <c r="C774" s="33"/>
    </row>
    <row r="775" spans="2:3" ht="35.25" customHeight="1">
      <c r="B775" s="33"/>
      <c r="C775" s="33"/>
    </row>
    <row r="776" spans="2:3" ht="35.25" customHeight="1">
      <c r="B776" s="33"/>
      <c r="C776" s="33"/>
    </row>
    <row r="777" spans="2:3" ht="35.25" customHeight="1">
      <c r="B777" s="33"/>
      <c r="C777" s="33"/>
    </row>
    <row r="778" spans="2:3" ht="35.25" customHeight="1">
      <c r="B778" s="33"/>
      <c r="C778" s="33"/>
    </row>
    <row r="779" spans="2:3" ht="35.25" customHeight="1">
      <c r="B779" s="33"/>
      <c r="C779" s="33"/>
    </row>
    <row r="780" spans="2:3" ht="35.25" customHeight="1">
      <c r="B780" s="33"/>
      <c r="C780" s="33"/>
    </row>
    <row r="781" spans="2:3" ht="35.25" customHeight="1">
      <c r="B781" s="33"/>
      <c r="C781" s="33"/>
    </row>
    <row r="782" spans="2:3" ht="35.25" customHeight="1">
      <c r="B782" s="33"/>
      <c r="C782" s="33"/>
    </row>
    <row r="783" spans="2:3" ht="35.25" customHeight="1">
      <c r="B783" s="33"/>
      <c r="C783" s="33"/>
    </row>
    <row r="784" spans="2:3" ht="35.25" customHeight="1">
      <c r="B784" s="33"/>
      <c r="C784" s="33"/>
    </row>
    <row r="785" spans="2:3" ht="35.25" customHeight="1">
      <c r="B785" s="33"/>
      <c r="C785" s="33"/>
    </row>
    <row r="786" spans="2:3" ht="35.25" customHeight="1">
      <c r="B786" s="33"/>
      <c r="C786" s="33"/>
    </row>
    <row r="787" spans="2:3" ht="35.25" customHeight="1">
      <c r="B787" s="33"/>
      <c r="C787" s="33"/>
    </row>
    <row r="788" spans="2:3" ht="35.25" customHeight="1">
      <c r="B788" s="33"/>
      <c r="C788" s="33"/>
    </row>
    <row r="789" spans="2:3" ht="35.25" customHeight="1">
      <c r="B789" s="33"/>
      <c r="C789" s="33"/>
    </row>
    <row r="790" spans="2:3" ht="35.25" customHeight="1">
      <c r="B790" s="33"/>
      <c r="C790" s="33"/>
    </row>
    <row r="791" spans="2:3" ht="35.25" customHeight="1">
      <c r="B791" s="33"/>
      <c r="C791" s="33"/>
    </row>
    <row r="792" spans="2:3" ht="35.25" customHeight="1">
      <c r="B792" s="33"/>
      <c r="C792" s="33"/>
    </row>
    <row r="793" spans="2:3" ht="35.25" customHeight="1">
      <c r="B793" s="33"/>
      <c r="C793" s="33"/>
    </row>
    <row r="794" spans="2:3" ht="35.25" customHeight="1">
      <c r="B794" s="33"/>
      <c r="C794" s="33"/>
    </row>
    <row r="795" spans="2:3" ht="35.25" customHeight="1">
      <c r="B795" s="33"/>
      <c r="C795" s="33"/>
    </row>
    <row r="796" spans="2:3" ht="35.25" customHeight="1">
      <c r="B796" s="33"/>
      <c r="C796" s="33"/>
    </row>
    <row r="797" spans="2:3" ht="35.25" customHeight="1">
      <c r="B797" s="33"/>
      <c r="C797" s="33"/>
    </row>
    <row r="798" spans="2:3" ht="35.25" customHeight="1">
      <c r="B798" s="33"/>
      <c r="C798" s="33"/>
    </row>
    <row r="799" spans="2:3" ht="35.25" customHeight="1">
      <c r="B799" s="33"/>
      <c r="C799" s="33"/>
    </row>
    <row r="800" spans="2:3" ht="35.25" customHeight="1">
      <c r="B800" s="33"/>
      <c r="C800" s="33"/>
    </row>
    <row r="801" spans="2:3" ht="35.25" customHeight="1">
      <c r="B801" s="33"/>
      <c r="C801" s="33"/>
    </row>
    <row r="802" spans="2:3" ht="35.25" customHeight="1">
      <c r="B802" s="33"/>
      <c r="C802" s="33"/>
    </row>
    <row r="803" spans="2:3" ht="35.25" customHeight="1">
      <c r="B803" s="33"/>
      <c r="C803" s="33"/>
    </row>
    <row r="804" spans="2:3" ht="35.25" customHeight="1">
      <c r="B804" s="33"/>
      <c r="C804" s="33"/>
    </row>
    <row r="805" spans="2:3" ht="35.25" customHeight="1">
      <c r="B805" s="33"/>
      <c r="C805" s="33"/>
    </row>
    <row r="806" spans="2:3" ht="35.25" customHeight="1">
      <c r="B806" s="33"/>
      <c r="C806" s="33"/>
    </row>
    <row r="807" spans="2:3" ht="35.25" customHeight="1">
      <c r="B807" s="33"/>
      <c r="C807" s="33"/>
    </row>
    <row r="808" spans="2:3" ht="35.25" customHeight="1">
      <c r="B808" s="33"/>
      <c r="C808" s="33"/>
    </row>
    <row r="809" spans="2:3" ht="35.25" customHeight="1">
      <c r="B809" s="33"/>
      <c r="C809" s="33"/>
    </row>
    <row r="810" spans="2:3" ht="35.25" customHeight="1">
      <c r="B810" s="33"/>
      <c r="C810" s="33"/>
    </row>
    <row r="811" spans="2:3" ht="35.25" customHeight="1">
      <c r="B811" s="33"/>
      <c r="C811" s="33"/>
    </row>
    <row r="812" spans="2:3" ht="35.25" customHeight="1">
      <c r="B812" s="33"/>
      <c r="C812" s="33"/>
    </row>
    <row r="813" spans="2:3" ht="35.25" customHeight="1">
      <c r="B813" s="33"/>
      <c r="C813" s="33"/>
    </row>
    <row r="814" spans="2:3" ht="35.25" customHeight="1">
      <c r="B814" s="33"/>
      <c r="C814" s="33"/>
    </row>
    <row r="815" spans="2:3" ht="35.25" customHeight="1">
      <c r="B815" s="33"/>
      <c r="C815" s="33"/>
    </row>
    <row r="816" spans="2:3" ht="35.25" customHeight="1">
      <c r="B816" s="33"/>
      <c r="C816" s="33"/>
    </row>
    <row r="817" spans="2:3" ht="35.25" customHeight="1">
      <c r="B817" s="33"/>
      <c r="C817" s="33"/>
    </row>
    <row r="818" spans="2:3" ht="35.25" customHeight="1">
      <c r="B818" s="33"/>
      <c r="C818" s="33"/>
    </row>
    <row r="819" spans="2:3" ht="35.25" customHeight="1">
      <c r="B819" s="33"/>
      <c r="C819" s="33"/>
    </row>
    <row r="820" spans="2:3" ht="35.25" customHeight="1">
      <c r="B820" s="33"/>
      <c r="C820" s="33"/>
    </row>
    <row r="821" spans="2:3" ht="35.25" customHeight="1">
      <c r="B821" s="33"/>
      <c r="C821" s="33"/>
    </row>
    <row r="822" spans="2:3" ht="35.25" customHeight="1">
      <c r="B822" s="33"/>
      <c r="C822" s="33"/>
    </row>
    <row r="823" spans="2:3" ht="35.25" customHeight="1">
      <c r="B823" s="33"/>
      <c r="C823" s="33"/>
    </row>
    <row r="824" spans="2:3" ht="35.25" customHeight="1">
      <c r="B824" s="33"/>
      <c r="C824" s="33"/>
    </row>
    <row r="825" spans="2:3" ht="35.25" customHeight="1">
      <c r="B825" s="33"/>
      <c r="C825" s="33"/>
    </row>
    <row r="826" spans="2:3" ht="35.25" customHeight="1">
      <c r="B826" s="33"/>
      <c r="C826" s="33"/>
    </row>
    <row r="827" spans="2:3" ht="35.25" customHeight="1">
      <c r="B827" s="33"/>
      <c r="C827" s="33"/>
    </row>
    <row r="828" spans="2:3" ht="35.25" customHeight="1">
      <c r="B828" s="33"/>
      <c r="C828" s="33"/>
    </row>
    <row r="829" spans="2:3" ht="35.25" customHeight="1">
      <c r="B829" s="33"/>
      <c r="C829" s="33"/>
    </row>
    <row r="830" spans="2:3" ht="35.25" customHeight="1">
      <c r="B830" s="33"/>
      <c r="C830" s="33"/>
    </row>
    <row r="831" spans="2:3" ht="35.25" customHeight="1">
      <c r="B831" s="33"/>
      <c r="C831" s="33"/>
    </row>
    <row r="832" spans="2:3" ht="35.25" customHeight="1">
      <c r="B832" s="33"/>
      <c r="C832" s="33"/>
    </row>
    <row r="833" spans="2:3" ht="35.25" customHeight="1">
      <c r="B833" s="33"/>
      <c r="C833" s="33"/>
    </row>
    <row r="834" spans="2:3" ht="35.25" customHeight="1">
      <c r="B834" s="33"/>
      <c r="C834" s="33"/>
    </row>
    <row r="835" spans="2:3" ht="35.25" customHeight="1">
      <c r="B835" s="33"/>
      <c r="C835" s="33"/>
    </row>
    <row r="836" spans="2:3" ht="35.25" customHeight="1">
      <c r="B836" s="33"/>
      <c r="C836" s="33"/>
    </row>
    <row r="837" spans="2:3" ht="35.25" customHeight="1">
      <c r="B837" s="33"/>
      <c r="C837" s="33"/>
    </row>
    <row r="838" spans="2:3" ht="35.25" customHeight="1">
      <c r="B838" s="33"/>
      <c r="C838" s="33"/>
    </row>
    <row r="839" spans="2:3" ht="35.25" customHeight="1">
      <c r="B839" s="33"/>
      <c r="C839" s="33"/>
    </row>
    <row r="840" spans="2:3" ht="35.25" customHeight="1">
      <c r="B840" s="33"/>
      <c r="C840" s="33"/>
    </row>
    <row r="841" spans="2:3" ht="35.25" customHeight="1">
      <c r="B841" s="33"/>
      <c r="C841" s="33"/>
    </row>
    <row r="842" spans="2:3" ht="35.25" customHeight="1">
      <c r="B842" s="33"/>
      <c r="C842" s="33"/>
    </row>
    <row r="843" spans="2:3" ht="35.25" customHeight="1">
      <c r="B843" s="33"/>
      <c r="C843" s="33"/>
    </row>
    <row r="844" spans="2:3" ht="35.25" customHeight="1">
      <c r="B844" s="33"/>
      <c r="C844" s="33"/>
    </row>
    <row r="845" spans="2:3" ht="35.25" customHeight="1">
      <c r="B845" s="33"/>
      <c r="C845" s="33"/>
    </row>
    <row r="846" spans="2:3" ht="35.25" customHeight="1">
      <c r="B846" s="33"/>
      <c r="C846" s="33"/>
    </row>
    <row r="847" spans="2:3" ht="35.25" customHeight="1">
      <c r="B847" s="33"/>
      <c r="C847" s="33"/>
    </row>
    <row r="848" spans="2:3" ht="35.25" customHeight="1">
      <c r="B848" s="33"/>
      <c r="C848" s="33"/>
    </row>
    <row r="849" spans="2:3" ht="35.25" customHeight="1">
      <c r="B849" s="33"/>
      <c r="C849" s="33"/>
    </row>
    <row r="850" spans="2:3" ht="35.25" customHeight="1">
      <c r="B850" s="33"/>
      <c r="C850" s="33"/>
    </row>
    <row r="851" spans="2:3" ht="35.25" customHeight="1">
      <c r="B851" s="33"/>
      <c r="C851" s="33"/>
    </row>
    <row r="852" spans="2:3" ht="35.25" customHeight="1">
      <c r="B852" s="33"/>
      <c r="C852" s="33"/>
    </row>
    <row r="853" spans="2:3" ht="35.25" customHeight="1">
      <c r="B853" s="33"/>
      <c r="C853" s="33"/>
    </row>
    <row r="854" spans="2:3" ht="35.25" customHeight="1">
      <c r="B854" s="33"/>
      <c r="C854" s="33"/>
    </row>
    <row r="855" spans="2:3" ht="35.25" customHeight="1">
      <c r="B855" s="33"/>
      <c r="C855" s="33"/>
    </row>
    <row r="856" spans="2:3" ht="35.25" customHeight="1">
      <c r="B856" s="33"/>
      <c r="C856" s="33"/>
    </row>
    <row r="857" spans="2:3" ht="35.25" customHeight="1">
      <c r="B857" s="33"/>
      <c r="C857" s="33"/>
    </row>
    <row r="858" spans="2:3" ht="35.25" customHeight="1">
      <c r="B858" s="33"/>
      <c r="C858" s="33"/>
    </row>
    <row r="859" spans="2:3" ht="35.25" customHeight="1">
      <c r="B859" s="33"/>
      <c r="C859" s="33"/>
    </row>
    <row r="860" spans="2:3" ht="35.25" customHeight="1">
      <c r="B860" s="33"/>
      <c r="C860" s="33"/>
    </row>
    <row r="861" spans="2:3" ht="35.25" customHeight="1">
      <c r="B861" s="33"/>
      <c r="C861" s="33"/>
    </row>
    <row r="862" spans="2:3" ht="35.25" customHeight="1">
      <c r="B862" s="33"/>
      <c r="C862" s="33"/>
    </row>
    <row r="863" spans="2:3" ht="35.25" customHeight="1">
      <c r="B863" s="33"/>
      <c r="C863" s="33"/>
    </row>
    <row r="864" spans="2:3" ht="35.25" customHeight="1">
      <c r="B864" s="33"/>
      <c r="C864" s="33"/>
    </row>
    <row r="865" spans="2:3" ht="35.25" customHeight="1">
      <c r="B865" s="33"/>
      <c r="C865" s="33"/>
    </row>
    <row r="866" spans="2:3" ht="35.25" customHeight="1">
      <c r="B866" s="33"/>
      <c r="C866" s="33"/>
    </row>
    <row r="867" spans="2:3" ht="35.25" customHeight="1">
      <c r="B867" s="33"/>
      <c r="C867" s="33"/>
    </row>
    <row r="868" spans="2:3" ht="35.25" customHeight="1">
      <c r="B868" s="33"/>
      <c r="C868" s="33"/>
    </row>
    <row r="869" spans="2:3" ht="35.25" customHeight="1">
      <c r="B869" s="33"/>
      <c r="C869" s="33"/>
    </row>
    <row r="870" spans="2:3" ht="35.25" customHeight="1">
      <c r="B870" s="33"/>
      <c r="C870" s="33"/>
    </row>
    <row r="871" spans="2:3" ht="35.25" customHeight="1">
      <c r="B871" s="33"/>
      <c r="C871" s="33"/>
    </row>
    <row r="872" spans="2:3" ht="35.25" customHeight="1">
      <c r="B872" s="33"/>
      <c r="C872" s="33"/>
    </row>
    <row r="873" spans="2:3" ht="35.25" customHeight="1">
      <c r="B873" s="33"/>
      <c r="C873" s="33"/>
    </row>
    <row r="874" spans="2:3" ht="35.25" customHeight="1">
      <c r="B874" s="33"/>
      <c r="C874" s="33"/>
    </row>
    <row r="875" spans="2:3" ht="35.25" customHeight="1">
      <c r="B875" s="33"/>
      <c r="C875" s="33"/>
    </row>
    <row r="876" spans="2:3" ht="35.25" customHeight="1">
      <c r="B876" s="33"/>
      <c r="C876" s="33"/>
    </row>
    <row r="877" spans="2:3" ht="35.25" customHeight="1">
      <c r="B877" s="33"/>
      <c r="C877" s="33"/>
    </row>
    <row r="878" spans="2:3" ht="35.25" customHeight="1">
      <c r="B878" s="33"/>
      <c r="C878" s="33"/>
    </row>
    <row r="879" spans="2:3" ht="35.25" customHeight="1">
      <c r="B879" s="33"/>
      <c r="C879" s="33"/>
    </row>
    <row r="880" spans="2:3" ht="35.25" customHeight="1">
      <c r="B880" s="33"/>
      <c r="C880" s="33"/>
    </row>
    <row r="881" spans="2:3" ht="35.25" customHeight="1">
      <c r="B881" s="33"/>
      <c r="C881" s="33"/>
    </row>
    <row r="882" spans="2:3" ht="35.25" customHeight="1">
      <c r="B882" s="33"/>
      <c r="C882" s="33"/>
    </row>
    <row r="883" spans="2:3" ht="35.25" customHeight="1">
      <c r="B883" s="33"/>
      <c r="C883" s="33"/>
    </row>
    <row r="884" spans="2:3" ht="35.25" customHeight="1">
      <c r="B884" s="33"/>
      <c r="C884" s="33"/>
    </row>
    <row r="885" spans="2:3" ht="35.25" customHeight="1">
      <c r="B885" s="33"/>
      <c r="C885" s="33"/>
    </row>
    <row r="886" spans="2:3" ht="35.25" customHeight="1">
      <c r="B886" s="33"/>
      <c r="C886" s="33"/>
    </row>
    <row r="887" spans="2:3" ht="35.25" customHeight="1">
      <c r="B887" s="33"/>
      <c r="C887" s="33"/>
    </row>
    <row r="888" spans="2:3" ht="35.25" customHeight="1">
      <c r="B888" s="33"/>
      <c r="C888" s="33"/>
    </row>
    <row r="889" spans="2:3" ht="35.25" customHeight="1">
      <c r="B889" s="33"/>
      <c r="C889" s="33"/>
    </row>
    <row r="890" spans="2:3" ht="35.25" customHeight="1">
      <c r="B890" s="33"/>
      <c r="C890" s="33"/>
    </row>
    <row r="891" spans="2:3" ht="35.25" customHeight="1">
      <c r="B891" s="33"/>
      <c r="C891" s="33"/>
    </row>
    <row r="892" spans="2:3" ht="35.25" customHeight="1">
      <c r="B892" s="33"/>
      <c r="C892" s="33"/>
    </row>
    <row r="893" spans="2:3" ht="35.25" customHeight="1">
      <c r="B893" s="33"/>
      <c r="C893" s="33"/>
    </row>
    <row r="894" spans="2:3" ht="35.25" customHeight="1">
      <c r="B894" s="33"/>
      <c r="C894" s="33"/>
    </row>
    <row r="895" spans="2:3" ht="35.25" customHeight="1">
      <c r="B895" s="33"/>
      <c r="C895" s="33"/>
    </row>
    <row r="896" spans="2:3" ht="35.25" customHeight="1">
      <c r="B896" s="33"/>
      <c r="C896" s="33"/>
    </row>
    <row r="897" spans="2:3" ht="35.25" customHeight="1">
      <c r="B897" s="33"/>
      <c r="C897" s="33"/>
    </row>
    <row r="898" spans="2:3" ht="35.25" customHeight="1">
      <c r="B898" s="33"/>
      <c r="C898" s="33"/>
    </row>
    <row r="899" spans="2:3" ht="35.25" customHeight="1">
      <c r="B899" s="33"/>
      <c r="C899" s="33"/>
    </row>
    <row r="900" spans="2:3" ht="35.25" customHeight="1">
      <c r="B900" s="33"/>
      <c r="C900" s="33"/>
    </row>
    <row r="901" spans="2:3" ht="35.25" customHeight="1">
      <c r="B901" s="33"/>
      <c r="C901" s="33"/>
    </row>
    <row r="902" spans="2:3" ht="35.25" customHeight="1">
      <c r="B902" s="33"/>
      <c r="C902" s="33"/>
    </row>
    <row r="903" spans="2:3" ht="35.25" customHeight="1">
      <c r="B903" s="33"/>
      <c r="C903" s="33"/>
    </row>
    <row r="904" spans="2:3" ht="35.25" customHeight="1">
      <c r="B904" s="33"/>
      <c r="C904" s="33"/>
    </row>
    <row r="905" spans="2:3" ht="35.25" customHeight="1">
      <c r="B905" s="33"/>
      <c r="C905" s="33"/>
    </row>
    <row r="906" spans="2:3" ht="35.25" customHeight="1">
      <c r="B906" s="33"/>
      <c r="C906" s="33"/>
    </row>
    <row r="907" spans="2:3" ht="35.25" customHeight="1">
      <c r="B907" s="33"/>
      <c r="C907" s="33"/>
    </row>
    <row r="908" spans="2:3" ht="35.25" customHeight="1">
      <c r="B908" s="33"/>
      <c r="C908" s="33"/>
    </row>
    <row r="909" spans="2:3" ht="35.25" customHeight="1">
      <c r="B909" s="33"/>
      <c r="C909" s="33"/>
    </row>
    <row r="910" spans="2:3" ht="35.25" customHeight="1">
      <c r="B910" s="33"/>
      <c r="C910" s="33"/>
    </row>
    <row r="911" spans="2:3" ht="35.25" customHeight="1">
      <c r="B911" s="33"/>
      <c r="C911" s="33"/>
    </row>
    <row r="912" spans="2:3" ht="35.25" customHeight="1">
      <c r="B912" s="33"/>
      <c r="C912" s="33"/>
    </row>
    <row r="913" spans="2:3" ht="35.25" customHeight="1">
      <c r="B913" s="33"/>
      <c r="C913" s="33"/>
    </row>
    <row r="914" spans="2:3" ht="35.25" customHeight="1">
      <c r="B914" s="33"/>
      <c r="C914" s="33"/>
    </row>
    <row r="915" spans="2:3" ht="35.25" customHeight="1">
      <c r="B915" s="33"/>
      <c r="C915" s="33"/>
    </row>
    <row r="916" spans="2:3" ht="35.25" customHeight="1">
      <c r="B916" s="33"/>
      <c r="C916" s="33"/>
    </row>
    <row r="917" spans="2:3" ht="35.25" customHeight="1">
      <c r="B917" s="33"/>
      <c r="C917" s="33"/>
    </row>
    <row r="918" spans="2:3" ht="35.25" customHeight="1">
      <c r="B918" s="33"/>
      <c r="C918" s="33"/>
    </row>
    <row r="919" spans="2:3" ht="35.25" customHeight="1">
      <c r="B919" s="33"/>
      <c r="C919" s="33"/>
    </row>
    <row r="920" spans="2:3" ht="35.25" customHeight="1">
      <c r="B920" s="33"/>
      <c r="C920" s="33"/>
    </row>
    <row r="921" spans="2:3" ht="35.25" customHeight="1">
      <c r="B921" s="33"/>
      <c r="C921" s="33"/>
    </row>
    <row r="922" spans="2:3" ht="35.25" customHeight="1">
      <c r="B922" s="33"/>
      <c r="C922" s="33"/>
    </row>
    <row r="923" spans="2:3" ht="35.25" customHeight="1">
      <c r="B923" s="33"/>
      <c r="C923" s="33"/>
    </row>
    <row r="924" spans="2:3" ht="35.25" customHeight="1">
      <c r="B924" s="33"/>
      <c r="C924" s="33"/>
    </row>
    <row r="925" spans="2:3" ht="35.25" customHeight="1">
      <c r="B925" s="33"/>
      <c r="C925" s="33"/>
    </row>
    <row r="926" spans="2:3" ht="35.25" customHeight="1">
      <c r="B926" s="33"/>
      <c r="C926" s="33"/>
    </row>
    <row r="927" spans="2:3" ht="35.25" customHeight="1">
      <c r="B927" s="33"/>
      <c r="C927" s="33"/>
    </row>
    <row r="928" spans="2:3" ht="35.25" customHeight="1">
      <c r="B928" s="33"/>
      <c r="C928" s="33"/>
    </row>
    <row r="929" spans="2:3" ht="35.25" customHeight="1">
      <c r="B929" s="33"/>
      <c r="C929" s="33"/>
    </row>
    <row r="930" spans="2:3" ht="35.25" customHeight="1">
      <c r="B930" s="33"/>
      <c r="C930" s="33"/>
    </row>
    <row r="931" spans="2:3" ht="35.25" customHeight="1">
      <c r="B931" s="33"/>
      <c r="C931" s="33"/>
    </row>
    <row r="932" spans="2:3" ht="35.25" customHeight="1">
      <c r="B932" s="33"/>
      <c r="C932" s="33"/>
    </row>
    <row r="933" spans="2:3" ht="35.25" customHeight="1">
      <c r="B933" s="33"/>
      <c r="C933" s="33"/>
    </row>
    <row r="934" spans="2:3" ht="35.25" customHeight="1">
      <c r="B934" s="33"/>
      <c r="C934" s="33"/>
    </row>
    <row r="935" spans="2:3" ht="35.25" customHeight="1">
      <c r="B935" s="33"/>
      <c r="C935" s="33"/>
    </row>
    <row r="936" spans="2:3" ht="35.25" customHeight="1">
      <c r="B936" s="33"/>
      <c r="C936" s="33"/>
    </row>
    <row r="937" spans="2:3" ht="35.25" customHeight="1">
      <c r="B937" s="33"/>
      <c r="C937" s="33"/>
    </row>
    <row r="938" spans="2:3" ht="35.25" customHeight="1">
      <c r="B938" s="33"/>
      <c r="C938" s="33"/>
    </row>
    <row r="939" spans="2:3" ht="35.25" customHeight="1">
      <c r="B939" s="33"/>
      <c r="C939" s="33"/>
    </row>
    <row r="940" spans="2:3" ht="35.25" customHeight="1">
      <c r="B940" s="33"/>
      <c r="C940" s="33"/>
    </row>
    <row r="941" spans="2:3" ht="35.25" customHeight="1">
      <c r="B941" s="33"/>
      <c r="C941" s="33"/>
    </row>
    <row r="942" spans="2:3" ht="35.25" customHeight="1">
      <c r="B942" s="33"/>
      <c r="C942" s="33"/>
    </row>
    <row r="943" spans="2:3" ht="35.25" customHeight="1">
      <c r="B943" s="33"/>
      <c r="C943" s="33"/>
    </row>
    <row r="944" spans="2:3" ht="35.25" customHeight="1">
      <c r="B944" s="33"/>
      <c r="C944" s="33"/>
    </row>
    <row r="945" spans="2:3" ht="35.25" customHeight="1">
      <c r="B945" s="33"/>
      <c r="C945" s="33"/>
    </row>
    <row r="946" spans="2:3" ht="35.25" customHeight="1">
      <c r="B946" s="33"/>
      <c r="C946" s="33"/>
    </row>
    <row r="947" spans="2:3" ht="35.25" customHeight="1">
      <c r="B947" s="33"/>
      <c r="C947" s="33"/>
    </row>
    <row r="948" spans="2:3" ht="35.25" customHeight="1">
      <c r="B948" s="33"/>
      <c r="C948" s="33"/>
    </row>
    <row r="949" spans="2:3" ht="35.25" customHeight="1">
      <c r="B949" s="33"/>
      <c r="C949" s="33"/>
    </row>
    <row r="950" spans="2:3" ht="35.25" customHeight="1">
      <c r="B950" s="33"/>
      <c r="C950" s="33"/>
    </row>
    <row r="951" spans="2:3" ht="35.25" customHeight="1">
      <c r="B951" s="33"/>
      <c r="C951" s="33"/>
    </row>
    <row r="952" spans="2:3" ht="35.25" customHeight="1">
      <c r="B952" s="33"/>
      <c r="C952" s="33"/>
    </row>
    <row r="953" spans="2:3" ht="35.25" customHeight="1">
      <c r="B953" s="33"/>
      <c r="C953" s="33"/>
    </row>
    <row r="954" spans="2:3" ht="35.25" customHeight="1">
      <c r="B954" s="33"/>
      <c r="C954" s="33"/>
    </row>
    <row r="955" spans="2:3" ht="35.25" customHeight="1">
      <c r="B955" s="33"/>
      <c r="C955" s="33"/>
    </row>
    <row r="956" spans="2:3" ht="35.25" customHeight="1">
      <c r="B956" s="33"/>
      <c r="C956" s="33"/>
    </row>
    <row r="957" spans="2:3" ht="35.25" customHeight="1">
      <c r="B957" s="33"/>
      <c r="C957" s="33"/>
    </row>
    <row r="958" spans="2:3" ht="35.25" customHeight="1">
      <c r="B958" s="33"/>
      <c r="C958" s="33"/>
    </row>
    <row r="959" spans="2:3" ht="35.25" customHeight="1">
      <c r="B959" s="33"/>
      <c r="C959" s="33"/>
    </row>
    <row r="960" spans="2:3" ht="35.25" customHeight="1">
      <c r="B960" s="33"/>
      <c r="C960" s="33"/>
    </row>
    <row r="961" spans="2:3" ht="35.25" customHeight="1">
      <c r="B961" s="33"/>
      <c r="C961" s="33"/>
    </row>
    <row r="962" spans="2:3" ht="35.25" customHeight="1">
      <c r="B962" s="33"/>
      <c r="C962" s="33"/>
    </row>
    <row r="963" spans="2:3" ht="35.25" customHeight="1">
      <c r="B963" s="33"/>
      <c r="C963" s="33"/>
    </row>
    <row r="964" spans="2:3" ht="35.25" customHeight="1">
      <c r="B964" s="33"/>
      <c r="C964" s="33"/>
    </row>
    <row r="965" spans="2:3" ht="35.25" customHeight="1">
      <c r="B965" s="33"/>
      <c r="C965" s="33"/>
    </row>
    <row r="966" spans="2:3" ht="35.25" customHeight="1">
      <c r="B966" s="33"/>
      <c r="C966" s="33"/>
    </row>
    <row r="967" spans="2:3" ht="35.25" customHeight="1">
      <c r="B967" s="33"/>
      <c r="C967" s="33"/>
    </row>
    <row r="968" spans="2:3" ht="35.25" customHeight="1">
      <c r="B968" s="33"/>
      <c r="C968" s="33"/>
    </row>
    <row r="969" spans="2:3" ht="35.25" customHeight="1">
      <c r="B969" s="33"/>
      <c r="C969" s="33"/>
    </row>
    <row r="970" spans="2:3" ht="35.25" customHeight="1">
      <c r="B970" s="33"/>
      <c r="C970" s="33"/>
    </row>
    <row r="971" spans="2:3" ht="35.25" customHeight="1">
      <c r="B971" s="33"/>
      <c r="C971" s="33"/>
    </row>
    <row r="972" spans="2:3" ht="35.25" customHeight="1">
      <c r="B972" s="33"/>
      <c r="C972" s="33"/>
    </row>
    <row r="973" spans="2:3" ht="35.25" customHeight="1">
      <c r="B973" s="33"/>
      <c r="C973" s="33"/>
    </row>
    <row r="974" spans="2:3" ht="35.25" customHeight="1">
      <c r="B974" s="33"/>
      <c r="C974" s="33"/>
    </row>
    <row r="975" spans="2:3" ht="35.25" customHeight="1">
      <c r="B975" s="33"/>
      <c r="C975" s="33"/>
    </row>
    <row r="976" spans="2:3" ht="35.25" customHeight="1">
      <c r="B976" s="33"/>
      <c r="C976" s="33"/>
    </row>
    <row r="977" spans="2:3" ht="35.25" customHeight="1">
      <c r="B977" s="33"/>
      <c r="C977" s="33"/>
    </row>
    <row r="978" spans="2:3" ht="35.25" customHeight="1">
      <c r="B978" s="33"/>
      <c r="C978" s="33"/>
    </row>
    <row r="979" spans="2:3" ht="35.25" customHeight="1">
      <c r="B979" s="33"/>
      <c r="C979" s="33"/>
    </row>
    <row r="980" spans="2:3" ht="35.25" customHeight="1">
      <c r="B980" s="33"/>
      <c r="C980" s="33"/>
    </row>
    <row r="981" spans="2:3" ht="35.25" customHeight="1">
      <c r="B981" s="33"/>
      <c r="C981" s="33"/>
    </row>
    <row r="982" spans="2:3" ht="35.25" customHeight="1">
      <c r="B982" s="33"/>
      <c r="C982" s="33"/>
    </row>
    <row r="983" spans="2:3" ht="35.25" customHeight="1">
      <c r="B983" s="33"/>
      <c r="C983" s="33"/>
    </row>
    <row r="984" spans="2:3" ht="35.25" customHeight="1">
      <c r="B984" s="33"/>
      <c r="C984" s="33"/>
    </row>
  </sheetData>
  <mergeCells count="1">
    <mergeCell ref="B18:E18"/>
  </mergeCells>
  <pageMargins left="0.7" right="0.7" top="0.75" bottom="0.75" header="0" footer="0"/>
  <pageSetup fitToHeight="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N1000"/>
  <sheetViews>
    <sheetView workbookViewId="0">
      <pane ySplit="1" topLeftCell="A2" activePane="bottomLeft" state="frozen"/>
      <selection pane="bottomLeft" activeCell="B3" sqref="B3"/>
    </sheetView>
  </sheetViews>
  <sheetFormatPr baseColWidth="10" defaultColWidth="14.42578125" defaultRowHeight="15" customHeight="1"/>
  <cols>
    <col min="1" max="1" width="3.42578125" customWidth="1"/>
    <col min="2" max="4" width="26" customWidth="1"/>
    <col min="5" max="5" width="16" customWidth="1"/>
    <col min="6" max="10" width="26" customWidth="1"/>
    <col min="11" max="11" width="10.28515625" customWidth="1"/>
    <col min="12" max="12" width="26" customWidth="1"/>
    <col min="13" max="13" width="32.140625" customWidth="1"/>
    <col min="14" max="14" width="25.85546875" customWidth="1"/>
    <col min="15" max="26" width="10.7109375" customWidth="1"/>
  </cols>
  <sheetData>
    <row r="1" spans="1:14" ht="35.25" customHeight="1">
      <c r="A1" s="1" t="s">
        <v>0</v>
      </c>
      <c r="B1" s="2" t="s">
        <v>1</v>
      </c>
      <c r="C1" s="2" t="s">
        <v>2</v>
      </c>
      <c r="D1" s="2" t="s">
        <v>55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56</v>
      </c>
      <c r="N1" s="3" t="s">
        <v>57</v>
      </c>
    </row>
    <row r="2" spans="1:14" ht="45">
      <c r="A2" s="7">
        <v>1</v>
      </c>
      <c r="B2" s="8" t="s">
        <v>58</v>
      </c>
      <c r="C2" s="8" t="s">
        <v>59</v>
      </c>
      <c r="D2" s="9" t="s">
        <v>60</v>
      </c>
      <c r="E2" s="9" t="s">
        <v>19</v>
      </c>
      <c r="F2" s="10">
        <v>251232800</v>
      </c>
      <c r="G2" s="11">
        <v>105300000</v>
      </c>
      <c r="H2" s="11">
        <v>105300000</v>
      </c>
      <c r="I2" s="10"/>
      <c r="J2" s="10">
        <f t="shared" ref="J2:J9" si="0">F2-G2</f>
        <v>145932800</v>
      </c>
      <c r="K2" s="12">
        <f>$G$2/$F$2</f>
        <v>0.41913317050958315</v>
      </c>
      <c r="L2" s="13" t="s">
        <v>20</v>
      </c>
      <c r="M2" s="14"/>
      <c r="N2" s="14" t="s">
        <v>61</v>
      </c>
    </row>
    <row r="3" spans="1:14" ht="33.75">
      <c r="A3" s="7">
        <v>2</v>
      </c>
      <c r="B3" s="8" t="s">
        <v>58</v>
      </c>
      <c r="C3" s="8" t="s">
        <v>62</v>
      </c>
      <c r="D3" s="9" t="s">
        <v>63</v>
      </c>
      <c r="E3" s="9" t="s">
        <v>19</v>
      </c>
      <c r="F3" s="10">
        <v>215644000</v>
      </c>
      <c r="G3" s="11">
        <v>111888000</v>
      </c>
      <c r="H3" s="11">
        <v>111888000</v>
      </c>
      <c r="I3" s="10"/>
      <c r="J3" s="10">
        <f t="shared" si="0"/>
        <v>103756000</v>
      </c>
      <c r="K3" s="12">
        <f>$G$3/$F$3</f>
        <v>0.51885515015488493</v>
      </c>
      <c r="L3" s="13" t="s">
        <v>20</v>
      </c>
      <c r="M3" s="14"/>
      <c r="N3" s="14"/>
    </row>
    <row r="4" spans="1:14" ht="33.75">
      <c r="A4" s="7">
        <v>3</v>
      </c>
      <c r="B4" s="8" t="s">
        <v>58</v>
      </c>
      <c r="C4" s="8" t="s">
        <v>64</v>
      </c>
      <c r="D4" s="40" t="s">
        <v>65</v>
      </c>
      <c r="E4" s="9" t="s">
        <v>19</v>
      </c>
      <c r="F4" s="10">
        <v>305623197</v>
      </c>
      <c r="G4" s="11">
        <v>174696000</v>
      </c>
      <c r="H4" s="11">
        <v>174696000</v>
      </c>
      <c r="I4" s="10"/>
      <c r="J4" s="10">
        <f t="shared" si="0"/>
        <v>130927197</v>
      </c>
      <c r="K4" s="12">
        <f>$G$4/$F$4</f>
        <v>0.57160582611142574</v>
      </c>
      <c r="L4" s="13" t="s">
        <v>20</v>
      </c>
      <c r="M4" s="14"/>
      <c r="N4" s="14"/>
    </row>
    <row r="5" spans="1:14" ht="56.25">
      <c r="A5" s="7">
        <v>4</v>
      </c>
      <c r="B5" s="8" t="s">
        <v>58</v>
      </c>
      <c r="C5" s="41" t="s">
        <v>66</v>
      </c>
      <c r="D5" s="42" t="s">
        <v>67</v>
      </c>
      <c r="E5" s="43" t="s">
        <v>19</v>
      </c>
      <c r="F5" s="44">
        <v>175718400</v>
      </c>
      <c r="G5" s="45">
        <v>128314500</v>
      </c>
      <c r="H5" s="45">
        <v>128314500</v>
      </c>
      <c r="I5" s="46"/>
      <c r="J5" s="44">
        <f t="shared" si="0"/>
        <v>47403900</v>
      </c>
      <c r="K5" s="47">
        <f>$G$5/$F$5</f>
        <v>0.73022802392919584</v>
      </c>
      <c r="L5" s="48" t="s">
        <v>68</v>
      </c>
      <c r="M5" s="49"/>
      <c r="N5" s="50" t="s">
        <v>69</v>
      </c>
    </row>
    <row r="6" spans="1:14" ht="33.75">
      <c r="A6" s="7">
        <v>5</v>
      </c>
      <c r="B6" s="8" t="s">
        <v>58</v>
      </c>
      <c r="C6" s="41" t="s">
        <v>70</v>
      </c>
      <c r="D6" s="42" t="s">
        <v>71</v>
      </c>
      <c r="E6" s="51" t="s">
        <v>19</v>
      </c>
      <c r="F6" s="52">
        <v>320549600</v>
      </c>
      <c r="G6" s="53">
        <v>211696000</v>
      </c>
      <c r="H6" s="53">
        <v>211696000</v>
      </c>
      <c r="I6" s="54"/>
      <c r="J6" s="44">
        <f t="shared" si="0"/>
        <v>108853600</v>
      </c>
      <c r="K6" s="47">
        <f>$G$6/$F$6</f>
        <v>0.66041573597346559</v>
      </c>
      <c r="L6" s="48" t="s">
        <v>68</v>
      </c>
      <c r="M6" s="49"/>
      <c r="N6" s="50" t="s">
        <v>69</v>
      </c>
    </row>
    <row r="7" spans="1:14" ht="33.75">
      <c r="A7" s="7">
        <v>6</v>
      </c>
      <c r="B7" s="8" t="s">
        <v>58</v>
      </c>
      <c r="C7" s="41" t="s">
        <v>72</v>
      </c>
      <c r="D7" s="42" t="s">
        <v>71</v>
      </c>
      <c r="E7" s="43"/>
      <c r="F7" s="44">
        <v>172500000</v>
      </c>
      <c r="G7" s="44">
        <v>0</v>
      </c>
      <c r="H7" s="44"/>
      <c r="I7" s="44"/>
      <c r="J7" s="44">
        <f t="shared" si="0"/>
        <v>172500000</v>
      </c>
      <c r="K7" s="47">
        <f>$G$7/$F$7</f>
        <v>0</v>
      </c>
      <c r="L7" s="48" t="s">
        <v>20</v>
      </c>
      <c r="M7" s="49"/>
      <c r="N7" s="50" t="s">
        <v>69</v>
      </c>
    </row>
    <row r="8" spans="1:14" ht="33.75">
      <c r="A8" s="7">
        <v>7</v>
      </c>
      <c r="B8" s="8" t="s">
        <v>58</v>
      </c>
      <c r="C8" s="41" t="s">
        <v>73</v>
      </c>
      <c r="D8" s="42" t="s">
        <v>71</v>
      </c>
      <c r="E8" s="43"/>
      <c r="F8" s="44">
        <v>100000000</v>
      </c>
      <c r="G8" s="44">
        <v>0</v>
      </c>
      <c r="H8" s="44"/>
      <c r="I8" s="44"/>
      <c r="J8" s="44">
        <f t="shared" si="0"/>
        <v>100000000</v>
      </c>
      <c r="K8" s="47">
        <f>$G$8/$F$8</f>
        <v>0</v>
      </c>
      <c r="L8" s="48" t="s">
        <v>74</v>
      </c>
      <c r="M8" s="49"/>
      <c r="N8" s="50" t="s">
        <v>69</v>
      </c>
    </row>
    <row r="9" spans="1:14" ht="45">
      <c r="A9" s="24">
        <v>8</v>
      </c>
      <c r="B9" s="25" t="s">
        <v>58</v>
      </c>
      <c r="C9" s="25" t="s">
        <v>75</v>
      </c>
      <c r="D9" s="18" t="s">
        <v>76</v>
      </c>
      <c r="E9" s="18"/>
      <c r="F9" s="20">
        <v>3732000</v>
      </c>
      <c r="G9" s="20">
        <v>0</v>
      </c>
      <c r="H9" s="20"/>
      <c r="I9" s="20"/>
      <c r="J9" s="20">
        <f t="shared" si="0"/>
        <v>3732000</v>
      </c>
      <c r="K9" s="26">
        <f>$G$9/$F$9</f>
        <v>0</v>
      </c>
      <c r="L9" s="21" t="s">
        <v>68</v>
      </c>
      <c r="M9" s="14"/>
      <c r="N9" s="14"/>
    </row>
    <row r="10" spans="1:14" ht="35.25" customHeight="1">
      <c r="A10" s="30"/>
      <c r="B10" s="22" t="s">
        <v>77</v>
      </c>
      <c r="C10" s="27"/>
      <c r="D10" s="30"/>
      <c r="E10" s="30"/>
      <c r="F10" s="31">
        <f t="shared" ref="F10:H10" si="1">SUM(F2:F9)</f>
        <v>1544999997</v>
      </c>
      <c r="G10" s="31">
        <f t="shared" si="1"/>
        <v>731894500</v>
      </c>
      <c r="H10" s="31">
        <f t="shared" si="1"/>
        <v>731894500</v>
      </c>
      <c r="I10" s="30"/>
      <c r="J10" s="31">
        <f>SUM(J2:J9)</f>
        <v>813105497</v>
      </c>
      <c r="K10" s="55">
        <f>G10/F10</f>
        <v>0.47371812389718732</v>
      </c>
      <c r="L10" s="30"/>
      <c r="M10" s="30"/>
      <c r="N10" s="30"/>
    </row>
    <row r="11" spans="1:14" ht="35.25" customHeight="1">
      <c r="B11" s="33"/>
      <c r="C11" s="33"/>
    </row>
    <row r="12" spans="1:14" ht="35.25" customHeight="1">
      <c r="B12" s="33"/>
      <c r="C12" s="33"/>
    </row>
    <row r="13" spans="1:14" ht="35.25" customHeight="1">
      <c r="B13" s="33"/>
      <c r="C13" s="33"/>
    </row>
    <row r="14" spans="1:14" ht="35.25" customHeight="1">
      <c r="B14" s="33"/>
      <c r="C14" s="33"/>
    </row>
    <row r="15" spans="1:14" ht="35.25" customHeight="1">
      <c r="B15" s="33"/>
      <c r="C15" s="33"/>
    </row>
    <row r="16" spans="1:14" ht="35.25" customHeight="1">
      <c r="B16" s="33"/>
      <c r="C16" s="33"/>
    </row>
    <row r="17" spans="2:3" ht="35.25" customHeight="1">
      <c r="B17" s="33"/>
      <c r="C17" s="33"/>
    </row>
    <row r="18" spans="2:3" ht="35.25" customHeight="1">
      <c r="B18" s="33"/>
      <c r="C18" s="33"/>
    </row>
    <row r="19" spans="2:3" ht="35.25" customHeight="1">
      <c r="B19" s="33"/>
      <c r="C19" s="33"/>
    </row>
    <row r="20" spans="2:3" ht="35.25" customHeight="1">
      <c r="B20" s="33"/>
      <c r="C20" s="33"/>
    </row>
    <row r="21" spans="2:3" ht="35.25" customHeight="1">
      <c r="B21" s="33"/>
      <c r="C21" s="33"/>
    </row>
    <row r="22" spans="2:3" ht="35.25" customHeight="1">
      <c r="B22" s="33"/>
      <c r="C22" s="33"/>
    </row>
    <row r="23" spans="2:3" ht="35.25" customHeight="1">
      <c r="B23" s="33"/>
      <c r="C23" s="33"/>
    </row>
    <row r="24" spans="2:3" ht="35.25" customHeight="1">
      <c r="B24" s="33"/>
      <c r="C24" s="33"/>
    </row>
    <row r="25" spans="2:3" ht="35.25" customHeight="1">
      <c r="B25" s="33"/>
      <c r="C25" s="33"/>
    </row>
    <row r="26" spans="2:3" ht="35.25" customHeight="1">
      <c r="B26" s="33"/>
      <c r="C26" s="33"/>
    </row>
    <row r="27" spans="2:3" ht="35.25" customHeight="1">
      <c r="B27" s="33"/>
      <c r="C27" s="33"/>
    </row>
    <row r="28" spans="2:3" ht="35.25" customHeight="1">
      <c r="B28" s="33"/>
      <c r="C28" s="33"/>
    </row>
    <row r="29" spans="2:3" ht="35.25" customHeight="1">
      <c r="B29" s="33"/>
      <c r="C29" s="33"/>
    </row>
    <row r="30" spans="2:3" ht="35.25" customHeight="1">
      <c r="B30" s="33"/>
      <c r="C30" s="33"/>
    </row>
    <row r="31" spans="2:3" ht="35.25" customHeight="1">
      <c r="B31" s="33"/>
      <c r="C31" s="33"/>
    </row>
    <row r="32" spans="2:3" ht="35.25" customHeight="1">
      <c r="B32" s="33"/>
      <c r="C32" s="33"/>
    </row>
    <row r="33" spans="2:3" ht="35.25" customHeight="1">
      <c r="B33" s="33"/>
      <c r="C33" s="33"/>
    </row>
    <row r="34" spans="2:3" ht="35.25" customHeight="1">
      <c r="B34" s="33"/>
      <c r="C34" s="33"/>
    </row>
    <row r="35" spans="2:3" ht="35.25" customHeight="1">
      <c r="B35" s="33"/>
      <c r="C35" s="33"/>
    </row>
    <row r="36" spans="2:3" ht="35.25" customHeight="1">
      <c r="B36" s="33"/>
      <c r="C36" s="33"/>
    </row>
    <row r="37" spans="2:3" ht="35.25" customHeight="1">
      <c r="B37" s="33"/>
      <c r="C37" s="33"/>
    </row>
    <row r="38" spans="2:3" ht="35.25" customHeight="1">
      <c r="B38" s="33"/>
      <c r="C38" s="33"/>
    </row>
    <row r="39" spans="2:3" ht="35.25" customHeight="1">
      <c r="B39" s="33"/>
      <c r="C39" s="33"/>
    </row>
    <row r="40" spans="2:3" ht="35.25" customHeight="1">
      <c r="B40" s="33"/>
      <c r="C40" s="33"/>
    </row>
    <row r="41" spans="2:3" ht="35.25" customHeight="1">
      <c r="B41" s="33"/>
      <c r="C41" s="33"/>
    </row>
    <row r="42" spans="2:3" ht="35.25" customHeight="1">
      <c r="B42" s="33"/>
      <c r="C42" s="33"/>
    </row>
    <row r="43" spans="2:3" ht="35.25" customHeight="1">
      <c r="B43" s="33"/>
      <c r="C43" s="33"/>
    </row>
    <row r="44" spans="2:3" ht="35.25" customHeight="1">
      <c r="B44" s="33"/>
      <c r="C44" s="33"/>
    </row>
    <row r="45" spans="2:3" ht="35.25" customHeight="1">
      <c r="B45" s="33"/>
      <c r="C45" s="33"/>
    </row>
    <row r="46" spans="2:3" ht="35.25" customHeight="1">
      <c r="B46" s="33"/>
      <c r="C46" s="33"/>
    </row>
    <row r="47" spans="2:3" ht="35.25" customHeight="1">
      <c r="B47" s="33"/>
      <c r="C47" s="33"/>
    </row>
    <row r="48" spans="2:3" ht="35.25" customHeight="1">
      <c r="B48" s="33"/>
      <c r="C48" s="33"/>
    </row>
    <row r="49" spans="2:3" ht="35.25" customHeight="1">
      <c r="B49" s="33"/>
      <c r="C49" s="33"/>
    </row>
    <row r="50" spans="2:3" ht="35.25" customHeight="1">
      <c r="B50" s="33"/>
      <c r="C50" s="33"/>
    </row>
    <row r="51" spans="2:3" ht="35.25" customHeight="1">
      <c r="B51" s="33"/>
      <c r="C51" s="33"/>
    </row>
    <row r="52" spans="2:3" ht="35.25" customHeight="1">
      <c r="B52" s="33"/>
      <c r="C52" s="33"/>
    </row>
    <row r="53" spans="2:3" ht="35.25" customHeight="1">
      <c r="B53" s="33"/>
      <c r="C53" s="33"/>
    </row>
    <row r="54" spans="2:3" ht="35.25" customHeight="1">
      <c r="B54" s="33"/>
      <c r="C54" s="33"/>
    </row>
    <row r="55" spans="2:3" ht="35.25" customHeight="1">
      <c r="B55" s="33"/>
      <c r="C55" s="33"/>
    </row>
    <row r="56" spans="2:3" ht="35.25" customHeight="1">
      <c r="B56" s="33"/>
      <c r="C56" s="33"/>
    </row>
    <row r="57" spans="2:3" ht="35.25" customHeight="1">
      <c r="B57" s="33"/>
      <c r="C57" s="33"/>
    </row>
    <row r="58" spans="2:3" ht="35.25" customHeight="1">
      <c r="B58" s="33"/>
      <c r="C58" s="33"/>
    </row>
    <row r="59" spans="2:3" ht="35.25" customHeight="1">
      <c r="B59" s="33"/>
      <c r="C59" s="33"/>
    </row>
    <row r="60" spans="2:3" ht="35.25" customHeight="1">
      <c r="B60" s="33"/>
      <c r="C60" s="33"/>
    </row>
    <row r="61" spans="2:3" ht="35.25" customHeight="1">
      <c r="B61" s="33"/>
      <c r="C61" s="33"/>
    </row>
    <row r="62" spans="2:3" ht="35.25" customHeight="1">
      <c r="B62" s="33"/>
      <c r="C62" s="33"/>
    </row>
    <row r="63" spans="2:3" ht="35.25" customHeight="1">
      <c r="B63" s="33"/>
      <c r="C63" s="33"/>
    </row>
    <row r="64" spans="2:3" ht="35.25" customHeight="1">
      <c r="B64" s="33"/>
      <c r="C64" s="33"/>
    </row>
    <row r="65" spans="2:3" ht="35.25" customHeight="1">
      <c r="B65" s="33"/>
      <c r="C65" s="33"/>
    </row>
    <row r="66" spans="2:3" ht="35.25" customHeight="1">
      <c r="B66" s="33"/>
      <c r="C66" s="33"/>
    </row>
    <row r="67" spans="2:3" ht="35.25" customHeight="1">
      <c r="B67" s="33"/>
      <c r="C67" s="33"/>
    </row>
    <row r="68" spans="2:3" ht="35.25" customHeight="1">
      <c r="B68" s="33"/>
      <c r="C68" s="33"/>
    </row>
    <row r="69" spans="2:3" ht="35.25" customHeight="1">
      <c r="B69" s="33"/>
      <c r="C69" s="33"/>
    </row>
    <row r="70" spans="2:3" ht="35.25" customHeight="1">
      <c r="B70" s="33"/>
      <c r="C70" s="33"/>
    </row>
    <row r="71" spans="2:3" ht="35.25" customHeight="1">
      <c r="B71" s="33"/>
      <c r="C71" s="33"/>
    </row>
    <row r="72" spans="2:3" ht="35.25" customHeight="1">
      <c r="B72" s="33"/>
      <c r="C72" s="33"/>
    </row>
    <row r="73" spans="2:3" ht="35.25" customHeight="1">
      <c r="B73" s="33"/>
      <c r="C73" s="33"/>
    </row>
    <row r="74" spans="2:3" ht="35.25" customHeight="1">
      <c r="B74" s="33"/>
      <c r="C74" s="33"/>
    </row>
    <row r="75" spans="2:3" ht="35.25" customHeight="1">
      <c r="B75" s="33"/>
      <c r="C75" s="33"/>
    </row>
    <row r="76" spans="2:3" ht="35.25" customHeight="1">
      <c r="B76" s="33"/>
      <c r="C76" s="33"/>
    </row>
    <row r="77" spans="2:3" ht="35.25" customHeight="1">
      <c r="B77" s="33"/>
      <c r="C77" s="33"/>
    </row>
    <row r="78" spans="2:3" ht="35.25" customHeight="1">
      <c r="B78" s="33"/>
      <c r="C78" s="33"/>
    </row>
    <row r="79" spans="2:3" ht="35.25" customHeight="1">
      <c r="B79" s="33"/>
      <c r="C79" s="33"/>
    </row>
    <row r="80" spans="2:3" ht="35.25" customHeight="1">
      <c r="B80" s="33"/>
      <c r="C80" s="33"/>
    </row>
    <row r="81" spans="2:3" ht="35.25" customHeight="1">
      <c r="B81" s="33"/>
      <c r="C81" s="33"/>
    </row>
    <row r="82" spans="2:3" ht="35.25" customHeight="1">
      <c r="B82" s="33"/>
      <c r="C82" s="33"/>
    </row>
    <row r="83" spans="2:3" ht="35.25" customHeight="1">
      <c r="B83" s="33"/>
      <c r="C83" s="33"/>
    </row>
    <row r="84" spans="2:3" ht="35.25" customHeight="1">
      <c r="B84" s="33"/>
      <c r="C84" s="33"/>
    </row>
    <row r="85" spans="2:3" ht="35.25" customHeight="1">
      <c r="B85" s="33"/>
      <c r="C85" s="33"/>
    </row>
    <row r="86" spans="2:3" ht="35.25" customHeight="1">
      <c r="B86" s="33"/>
      <c r="C86" s="33"/>
    </row>
    <row r="87" spans="2:3" ht="35.25" customHeight="1">
      <c r="B87" s="33"/>
      <c r="C87" s="33"/>
    </row>
    <row r="88" spans="2:3" ht="35.25" customHeight="1">
      <c r="B88" s="33"/>
      <c r="C88" s="33"/>
    </row>
    <row r="89" spans="2:3" ht="35.25" customHeight="1">
      <c r="B89" s="33"/>
      <c r="C89" s="33"/>
    </row>
    <row r="90" spans="2:3" ht="35.25" customHeight="1">
      <c r="B90" s="33"/>
      <c r="C90" s="33"/>
    </row>
    <row r="91" spans="2:3" ht="35.25" customHeight="1">
      <c r="B91" s="33"/>
      <c r="C91" s="33"/>
    </row>
    <row r="92" spans="2:3" ht="35.25" customHeight="1">
      <c r="B92" s="33"/>
      <c r="C92" s="33"/>
    </row>
    <row r="93" spans="2:3" ht="35.25" customHeight="1">
      <c r="B93" s="33"/>
      <c r="C93" s="33"/>
    </row>
    <row r="94" spans="2:3" ht="35.25" customHeight="1">
      <c r="B94" s="33"/>
      <c r="C94" s="33"/>
    </row>
    <row r="95" spans="2:3" ht="35.25" customHeight="1">
      <c r="B95" s="33"/>
      <c r="C95" s="33"/>
    </row>
    <row r="96" spans="2:3" ht="35.25" customHeight="1">
      <c r="B96" s="33"/>
      <c r="C96" s="33"/>
    </row>
    <row r="97" spans="2:3" ht="35.25" customHeight="1">
      <c r="B97" s="33"/>
      <c r="C97" s="33"/>
    </row>
    <row r="98" spans="2:3" ht="35.25" customHeight="1">
      <c r="B98" s="33"/>
      <c r="C98" s="33"/>
    </row>
    <row r="99" spans="2:3" ht="35.25" customHeight="1">
      <c r="B99" s="33"/>
      <c r="C99" s="33"/>
    </row>
    <row r="100" spans="2:3" ht="35.25" customHeight="1">
      <c r="B100" s="33"/>
      <c r="C100" s="33"/>
    </row>
    <row r="101" spans="2:3" ht="35.25" customHeight="1">
      <c r="B101" s="33"/>
      <c r="C101" s="33"/>
    </row>
    <row r="102" spans="2:3" ht="35.25" customHeight="1">
      <c r="B102" s="33"/>
      <c r="C102" s="33"/>
    </row>
    <row r="103" spans="2:3" ht="35.25" customHeight="1">
      <c r="B103" s="33"/>
      <c r="C103" s="33"/>
    </row>
    <row r="104" spans="2:3" ht="35.25" customHeight="1">
      <c r="B104" s="33"/>
      <c r="C104" s="33"/>
    </row>
    <row r="105" spans="2:3" ht="35.25" customHeight="1">
      <c r="B105" s="33"/>
      <c r="C105" s="33"/>
    </row>
    <row r="106" spans="2:3" ht="35.25" customHeight="1">
      <c r="B106" s="33"/>
      <c r="C106" s="33"/>
    </row>
    <row r="107" spans="2:3" ht="35.25" customHeight="1">
      <c r="B107" s="33"/>
      <c r="C107" s="33"/>
    </row>
    <row r="108" spans="2:3" ht="35.25" customHeight="1">
      <c r="B108" s="33"/>
      <c r="C108" s="33"/>
    </row>
    <row r="109" spans="2:3" ht="35.25" customHeight="1">
      <c r="B109" s="33"/>
      <c r="C109" s="33"/>
    </row>
    <row r="110" spans="2:3" ht="35.25" customHeight="1">
      <c r="B110" s="33"/>
      <c r="C110" s="33"/>
    </row>
    <row r="111" spans="2:3" ht="35.25" customHeight="1">
      <c r="B111" s="33"/>
      <c r="C111" s="33"/>
    </row>
    <row r="112" spans="2:3" ht="35.25" customHeight="1">
      <c r="B112" s="33"/>
      <c r="C112" s="33"/>
    </row>
    <row r="113" spans="2:3" ht="35.25" customHeight="1">
      <c r="B113" s="33"/>
      <c r="C113" s="33"/>
    </row>
    <row r="114" spans="2:3" ht="35.25" customHeight="1">
      <c r="B114" s="33"/>
      <c r="C114" s="33"/>
    </row>
    <row r="115" spans="2:3" ht="35.25" customHeight="1">
      <c r="B115" s="33"/>
      <c r="C115" s="33"/>
    </row>
    <row r="116" spans="2:3" ht="35.25" customHeight="1">
      <c r="B116" s="33"/>
      <c r="C116" s="33"/>
    </row>
    <row r="117" spans="2:3" ht="35.25" customHeight="1">
      <c r="B117" s="33"/>
      <c r="C117" s="33"/>
    </row>
    <row r="118" spans="2:3" ht="35.25" customHeight="1">
      <c r="B118" s="33"/>
      <c r="C118" s="33"/>
    </row>
    <row r="119" spans="2:3" ht="35.25" customHeight="1">
      <c r="B119" s="33"/>
      <c r="C119" s="33"/>
    </row>
    <row r="120" spans="2:3" ht="35.25" customHeight="1">
      <c r="B120" s="33"/>
      <c r="C120" s="33"/>
    </row>
    <row r="121" spans="2:3" ht="35.25" customHeight="1">
      <c r="B121" s="33"/>
      <c r="C121" s="33"/>
    </row>
    <row r="122" spans="2:3" ht="35.25" customHeight="1">
      <c r="B122" s="33"/>
      <c r="C122" s="33"/>
    </row>
    <row r="123" spans="2:3" ht="35.25" customHeight="1">
      <c r="B123" s="33"/>
      <c r="C123" s="33"/>
    </row>
    <row r="124" spans="2:3" ht="35.25" customHeight="1">
      <c r="B124" s="33"/>
      <c r="C124" s="33"/>
    </row>
    <row r="125" spans="2:3" ht="35.25" customHeight="1">
      <c r="B125" s="33"/>
      <c r="C125" s="33"/>
    </row>
    <row r="126" spans="2:3" ht="35.25" customHeight="1">
      <c r="B126" s="33"/>
      <c r="C126" s="33"/>
    </row>
    <row r="127" spans="2:3" ht="35.25" customHeight="1">
      <c r="B127" s="33"/>
      <c r="C127" s="33"/>
    </row>
    <row r="128" spans="2:3" ht="35.25" customHeight="1">
      <c r="B128" s="33"/>
      <c r="C128" s="33"/>
    </row>
    <row r="129" spans="2:3" ht="35.25" customHeight="1">
      <c r="B129" s="33"/>
      <c r="C129" s="33"/>
    </row>
    <row r="130" spans="2:3" ht="35.25" customHeight="1">
      <c r="B130" s="33"/>
      <c r="C130" s="33"/>
    </row>
    <row r="131" spans="2:3" ht="35.25" customHeight="1">
      <c r="B131" s="33"/>
      <c r="C131" s="33"/>
    </row>
    <row r="132" spans="2:3" ht="35.25" customHeight="1">
      <c r="B132" s="33"/>
      <c r="C132" s="33"/>
    </row>
    <row r="133" spans="2:3" ht="35.25" customHeight="1">
      <c r="B133" s="33"/>
      <c r="C133" s="33"/>
    </row>
    <row r="134" spans="2:3" ht="35.25" customHeight="1">
      <c r="B134" s="33"/>
      <c r="C134" s="33"/>
    </row>
    <row r="135" spans="2:3" ht="35.25" customHeight="1">
      <c r="B135" s="33"/>
      <c r="C135" s="33"/>
    </row>
    <row r="136" spans="2:3" ht="35.25" customHeight="1">
      <c r="B136" s="33"/>
      <c r="C136" s="33"/>
    </row>
    <row r="137" spans="2:3" ht="35.25" customHeight="1">
      <c r="B137" s="33"/>
      <c r="C137" s="33"/>
    </row>
    <row r="138" spans="2:3" ht="35.25" customHeight="1">
      <c r="B138" s="33"/>
      <c r="C138" s="33"/>
    </row>
    <row r="139" spans="2:3" ht="35.25" customHeight="1">
      <c r="B139" s="33"/>
      <c r="C139" s="33"/>
    </row>
    <row r="140" spans="2:3" ht="35.25" customHeight="1">
      <c r="B140" s="33"/>
      <c r="C140" s="33"/>
    </row>
    <row r="141" spans="2:3" ht="35.25" customHeight="1">
      <c r="B141" s="33"/>
      <c r="C141" s="33"/>
    </row>
    <row r="142" spans="2:3" ht="35.25" customHeight="1">
      <c r="B142" s="33"/>
      <c r="C142" s="33"/>
    </row>
    <row r="143" spans="2:3" ht="35.25" customHeight="1">
      <c r="B143" s="33"/>
      <c r="C143" s="33"/>
    </row>
    <row r="144" spans="2:3" ht="35.25" customHeight="1">
      <c r="B144" s="33"/>
      <c r="C144" s="33"/>
    </row>
    <row r="145" spans="2:3" ht="35.25" customHeight="1">
      <c r="B145" s="33"/>
      <c r="C145" s="33"/>
    </row>
    <row r="146" spans="2:3" ht="35.25" customHeight="1">
      <c r="B146" s="33"/>
      <c r="C146" s="33"/>
    </row>
    <row r="147" spans="2:3" ht="35.25" customHeight="1">
      <c r="B147" s="33"/>
      <c r="C147" s="33"/>
    </row>
    <row r="148" spans="2:3" ht="35.25" customHeight="1">
      <c r="B148" s="33"/>
      <c r="C148" s="33"/>
    </row>
    <row r="149" spans="2:3" ht="35.25" customHeight="1">
      <c r="B149" s="33"/>
      <c r="C149" s="33"/>
    </row>
    <row r="150" spans="2:3" ht="35.25" customHeight="1">
      <c r="B150" s="33"/>
      <c r="C150" s="33"/>
    </row>
    <row r="151" spans="2:3" ht="35.25" customHeight="1">
      <c r="B151" s="33"/>
      <c r="C151" s="33"/>
    </row>
    <row r="152" spans="2:3" ht="35.25" customHeight="1">
      <c r="B152" s="33"/>
      <c r="C152" s="33"/>
    </row>
    <row r="153" spans="2:3" ht="35.25" customHeight="1">
      <c r="B153" s="33"/>
      <c r="C153" s="33"/>
    </row>
    <row r="154" spans="2:3" ht="35.25" customHeight="1">
      <c r="B154" s="33"/>
      <c r="C154" s="33"/>
    </row>
    <row r="155" spans="2:3" ht="35.25" customHeight="1">
      <c r="B155" s="33"/>
      <c r="C155" s="33"/>
    </row>
    <row r="156" spans="2:3" ht="35.25" customHeight="1">
      <c r="B156" s="33"/>
      <c r="C156" s="33"/>
    </row>
    <row r="157" spans="2:3" ht="35.25" customHeight="1">
      <c r="B157" s="33"/>
      <c r="C157" s="33"/>
    </row>
    <row r="158" spans="2:3" ht="35.25" customHeight="1">
      <c r="B158" s="33"/>
      <c r="C158" s="33"/>
    </row>
    <row r="159" spans="2:3" ht="35.25" customHeight="1">
      <c r="B159" s="33"/>
      <c r="C159" s="33"/>
    </row>
    <row r="160" spans="2:3" ht="35.25" customHeight="1">
      <c r="B160" s="33"/>
      <c r="C160" s="33"/>
    </row>
    <row r="161" spans="2:3" ht="35.25" customHeight="1">
      <c r="B161" s="33"/>
      <c r="C161" s="33"/>
    </row>
    <row r="162" spans="2:3" ht="35.25" customHeight="1">
      <c r="B162" s="33"/>
      <c r="C162" s="33"/>
    </row>
    <row r="163" spans="2:3" ht="35.25" customHeight="1">
      <c r="B163" s="33"/>
      <c r="C163" s="33"/>
    </row>
    <row r="164" spans="2:3" ht="35.25" customHeight="1">
      <c r="B164" s="33"/>
      <c r="C164" s="33"/>
    </row>
    <row r="165" spans="2:3" ht="35.25" customHeight="1">
      <c r="B165" s="33"/>
      <c r="C165" s="33"/>
    </row>
    <row r="166" spans="2:3" ht="35.25" customHeight="1">
      <c r="B166" s="33"/>
      <c r="C166" s="33"/>
    </row>
    <row r="167" spans="2:3" ht="35.25" customHeight="1">
      <c r="B167" s="33"/>
      <c r="C167" s="33"/>
    </row>
    <row r="168" spans="2:3" ht="35.25" customHeight="1">
      <c r="B168" s="33"/>
      <c r="C168" s="33"/>
    </row>
    <row r="169" spans="2:3" ht="35.25" customHeight="1">
      <c r="B169" s="33"/>
      <c r="C169" s="33"/>
    </row>
    <row r="170" spans="2:3" ht="35.25" customHeight="1">
      <c r="B170" s="33"/>
      <c r="C170" s="33"/>
    </row>
    <row r="171" spans="2:3" ht="35.25" customHeight="1">
      <c r="B171" s="33"/>
      <c r="C171" s="33"/>
    </row>
    <row r="172" spans="2:3" ht="35.25" customHeight="1">
      <c r="B172" s="33"/>
      <c r="C172" s="33"/>
    </row>
    <row r="173" spans="2:3" ht="35.25" customHeight="1">
      <c r="B173" s="33"/>
      <c r="C173" s="33"/>
    </row>
    <row r="174" spans="2:3" ht="35.25" customHeight="1">
      <c r="B174" s="33"/>
      <c r="C174" s="33"/>
    </row>
    <row r="175" spans="2:3" ht="35.25" customHeight="1">
      <c r="B175" s="33"/>
      <c r="C175" s="33"/>
    </row>
    <row r="176" spans="2:3" ht="35.25" customHeight="1">
      <c r="B176" s="33"/>
      <c r="C176" s="33"/>
    </row>
    <row r="177" spans="2:3" ht="35.25" customHeight="1">
      <c r="B177" s="33"/>
      <c r="C177" s="33"/>
    </row>
    <row r="178" spans="2:3" ht="35.25" customHeight="1">
      <c r="B178" s="33"/>
      <c r="C178" s="33"/>
    </row>
    <row r="179" spans="2:3" ht="35.25" customHeight="1">
      <c r="B179" s="33"/>
      <c r="C179" s="33"/>
    </row>
    <row r="180" spans="2:3" ht="35.25" customHeight="1">
      <c r="B180" s="33"/>
      <c r="C180" s="33"/>
    </row>
    <row r="181" spans="2:3" ht="35.25" customHeight="1">
      <c r="B181" s="33"/>
      <c r="C181" s="33"/>
    </row>
    <row r="182" spans="2:3" ht="35.25" customHeight="1">
      <c r="B182" s="33"/>
      <c r="C182" s="33"/>
    </row>
    <row r="183" spans="2:3" ht="35.25" customHeight="1">
      <c r="B183" s="33"/>
      <c r="C183" s="33"/>
    </row>
    <row r="184" spans="2:3" ht="35.25" customHeight="1">
      <c r="B184" s="33"/>
      <c r="C184" s="33"/>
    </row>
    <row r="185" spans="2:3" ht="35.25" customHeight="1">
      <c r="B185" s="33"/>
      <c r="C185" s="33"/>
    </row>
    <row r="186" spans="2:3" ht="35.25" customHeight="1">
      <c r="B186" s="33"/>
      <c r="C186" s="33"/>
    </row>
    <row r="187" spans="2:3" ht="35.25" customHeight="1">
      <c r="B187" s="33"/>
      <c r="C187" s="33"/>
    </row>
    <row r="188" spans="2:3" ht="35.25" customHeight="1">
      <c r="B188" s="33"/>
      <c r="C188" s="33"/>
    </row>
    <row r="189" spans="2:3" ht="35.25" customHeight="1">
      <c r="B189" s="33"/>
      <c r="C189" s="33"/>
    </row>
    <row r="190" spans="2:3" ht="35.25" customHeight="1">
      <c r="B190" s="33"/>
      <c r="C190" s="33"/>
    </row>
    <row r="191" spans="2:3" ht="35.25" customHeight="1">
      <c r="B191" s="33"/>
      <c r="C191" s="33"/>
    </row>
    <row r="192" spans="2:3" ht="35.25" customHeight="1">
      <c r="B192" s="33"/>
      <c r="C192" s="33"/>
    </row>
    <row r="193" spans="2:3" ht="35.25" customHeight="1">
      <c r="B193" s="33"/>
      <c r="C193" s="33"/>
    </row>
    <row r="194" spans="2:3" ht="35.25" customHeight="1">
      <c r="B194" s="33"/>
      <c r="C194" s="33"/>
    </row>
    <row r="195" spans="2:3" ht="35.25" customHeight="1">
      <c r="B195" s="33"/>
      <c r="C195" s="33"/>
    </row>
    <row r="196" spans="2:3" ht="35.25" customHeight="1">
      <c r="B196" s="33"/>
      <c r="C196" s="33"/>
    </row>
    <row r="197" spans="2:3" ht="35.25" customHeight="1">
      <c r="B197" s="33"/>
      <c r="C197" s="33"/>
    </row>
    <row r="198" spans="2:3" ht="35.25" customHeight="1">
      <c r="B198" s="33"/>
      <c r="C198" s="33"/>
    </row>
    <row r="199" spans="2:3" ht="35.25" customHeight="1">
      <c r="B199" s="33"/>
      <c r="C199" s="33"/>
    </row>
    <row r="200" spans="2:3" ht="35.25" customHeight="1">
      <c r="B200" s="33"/>
      <c r="C200" s="33"/>
    </row>
    <row r="201" spans="2:3" ht="35.25" customHeight="1">
      <c r="B201" s="33"/>
      <c r="C201" s="33"/>
    </row>
    <row r="202" spans="2:3" ht="35.25" customHeight="1">
      <c r="B202" s="33"/>
      <c r="C202" s="33"/>
    </row>
    <row r="203" spans="2:3" ht="35.25" customHeight="1">
      <c r="B203" s="33"/>
      <c r="C203" s="33"/>
    </row>
    <row r="204" spans="2:3" ht="35.25" customHeight="1">
      <c r="B204" s="33"/>
      <c r="C204" s="33"/>
    </row>
    <row r="205" spans="2:3" ht="35.25" customHeight="1">
      <c r="B205" s="33"/>
      <c r="C205" s="33"/>
    </row>
    <row r="206" spans="2:3" ht="35.25" customHeight="1">
      <c r="B206" s="33"/>
      <c r="C206" s="33"/>
    </row>
    <row r="207" spans="2:3" ht="35.25" customHeight="1">
      <c r="B207" s="33"/>
      <c r="C207" s="33"/>
    </row>
    <row r="208" spans="2:3" ht="35.25" customHeight="1">
      <c r="B208" s="33"/>
      <c r="C208" s="33"/>
    </row>
    <row r="209" spans="2:3" ht="35.25" customHeight="1">
      <c r="B209" s="33"/>
      <c r="C209" s="33"/>
    </row>
    <row r="210" spans="2:3" ht="35.25" customHeight="1">
      <c r="B210" s="33"/>
      <c r="C210" s="33"/>
    </row>
    <row r="211" spans="2:3" ht="35.25" customHeight="1">
      <c r="B211" s="33"/>
      <c r="C211" s="33"/>
    </row>
    <row r="212" spans="2:3" ht="35.25" customHeight="1">
      <c r="B212" s="33"/>
      <c r="C212" s="33"/>
    </row>
    <row r="213" spans="2:3" ht="35.25" customHeight="1">
      <c r="B213" s="33"/>
      <c r="C213" s="33"/>
    </row>
    <row r="214" spans="2:3" ht="35.25" customHeight="1">
      <c r="B214" s="33"/>
      <c r="C214" s="33"/>
    </row>
    <row r="215" spans="2:3" ht="35.25" customHeight="1">
      <c r="B215" s="33"/>
      <c r="C215" s="33"/>
    </row>
    <row r="216" spans="2:3" ht="35.25" customHeight="1">
      <c r="B216" s="33"/>
      <c r="C216" s="33"/>
    </row>
    <row r="217" spans="2:3" ht="35.25" customHeight="1">
      <c r="B217" s="33"/>
      <c r="C217" s="33"/>
    </row>
    <row r="218" spans="2:3" ht="35.25" customHeight="1">
      <c r="B218" s="33"/>
      <c r="C218" s="33"/>
    </row>
    <row r="219" spans="2:3" ht="35.25" customHeight="1">
      <c r="B219" s="33"/>
      <c r="C219" s="33"/>
    </row>
    <row r="220" spans="2:3" ht="35.25" customHeight="1">
      <c r="B220" s="33"/>
      <c r="C220" s="33"/>
    </row>
    <row r="221" spans="2:3" ht="35.25" customHeight="1">
      <c r="B221" s="33"/>
      <c r="C221" s="33"/>
    </row>
    <row r="222" spans="2:3" ht="35.25" customHeight="1">
      <c r="B222" s="33"/>
      <c r="C222" s="33"/>
    </row>
    <row r="223" spans="2:3" ht="35.25" customHeight="1">
      <c r="B223" s="33"/>
      <c r="C223" s="33"/>
    </row>
    <row r="224" spans="2:3" ht="35.25" customHeight="1">
      <c r="B224" s="33"/>
      <c r="C224" s="33"/>
    </row>
    <row r="225" spans="2:3" ht="35.25" customHeight="1">
      <c r="B225" s="33"/>
      <c r="C225" s="33"/>
    </row>
    <row r="226" spans="2:3" ht="35.25" customHeight="1">
      <c r="B226" s="33"/>
      <c r="C226" s="33"/>
    </row>
    <row r="227" spans="2:3" ht="35.25" customHeight="1">
      <c r="B227" s="33"/>
      <c r="C227" s="33"/>
    </row>
    <row r="228" spans="2:3" ht="35.25" customHeight="1">
      <c r="B228" s="33"/>
      <c r="C228" s="33"/>
    </row>
    <row r="229" spans="2:3" ht="35.25" customHeight="1">
      <c r="B229" s="33"/>
      <c r="C229" s="33"/>
    </row>
    <row r="230" spans="2:3" ht="35.25" customHeight="1">
      <c r="B230" s="33"/>
      <c r="C230" s="33"/>
    </row>
    <row r="231" spans="2:3" ht="35.25" customHeight="1">
      <c r="B231" s="33"/>
      <c r="C231" s="33"/>
    </row>
    <row r="232" spans="2:3" ht="35.25" customHeight="1">
      <c r="B232" s="33"/>
      <c r="C232" s="33"/>
    </row>
    <row r="233" spans="2:3" ht="35.25" customHeight="1">
      <c r="B233" s="33"/>
      <c r="C233" s="33"/>
    </row>
    <row r="234" spans="2:3" ht="35.25" customHeight="1">
      <c r="B234" s="33"/>
      <c r="C234" s="33"/>
    </row>
    <row r="235" spans="2:3" ht="35.25" customHeight="1">
      <c r="B235" s="33"/>
      <c r="C235" s="33"/>
    </row>
    <row r="236" spans="2:3" ht="35.25" customHeight="1">
      <c r="B236" s="33"/>
      <c r="C236" s="33"/>
    </row>
    <row r="237" spans="2:3" ht="35.25" customHeight="1">
      <c r="B237" s="33"/>
      <c r="C237" s="33"/>
    </row>
    <row r="238" spans="2:3" ht="35.25" customHeight="1">
      <c r="B238" s="33"/>
      <c r="C238" s="33"/>
    </row>
    <row r="239" spans="2:3" ht="35.25" customHeight="1">
      <c r="B239" s="33"/>
      <c r="C239" s="33"/>
    </row>
    <row r="240" spans="2:3" ht="35.25" customHeight="1">
      <c r="B240" s="33"/>
      <c r="C240" s="33"/>
    </row>
    <row r="241" spans="2:3" ht="35.25" customHeight="1">
      <c r="B241" s="33"/>
      <c r="C241" s="33"/>
    </row>
    <row r="242" spans="2:3" ht="35.25" customHeight="1">
      <c r="B242" s="33"/>
      <c r="C242" s="33"/>
    </row>
    <row r="243" spans="2:3" ht="35.25" customHeight="1">
      <c r="B243" s="33"/>
      <c r="C243" s="33"/>
    </row>
    <row r="244" spans="2:3" ht="35.25" customHeight="1">
      <c r="B244" s="33"/>
      <c r="C244" s="33"/>
    </row>
    <row r="245" spans="2:3" ht="35.25" customHeight="1">
      <c r="B245" s="33"/>
      <c r="C245" s="33"/>
    </row>
    <row r="246" spans="2:3" ht="35.25" customHeight="1">
      <c r="B246" s="33"/>
      <c r="C246" s="33"/>
    </row>
    <row r="247" spans="2:3" ht="35.25" customHeight="1">
      <c r="B247" s="33"/>
      <c r="C247" s="33"/>
    </row>
    <row r="248" spans="2:3" ht="35.25" customHeight="1">
      <c r="B248" s="33"/>
      <c r="C248" s="33"/>
    </row>
    <row r="249" spans="2:3" ht="35.25" customHeight="1">
      <c r="B249" s="33"/>
      <c r="C249" s="33"/>
    </row>
    <row r="250" spans="2:3" ht="35.25" customHeight="1">
      <c r="B250" s="33"/>
      <c r="C250" s="33"/>
    </row>
    <row r="251" spans="2:3" ht="35.25" customHeight="1">
      <c r="B251" s="33"/>
      <c r="C251" s="33"/>
    </row>
    <row r="252" spans="2:3" ht="35.25" customHeight="1">
      <c r="B252" s="33"/>
      <c r="C252" s="33"/>
    </row>
    <row r="253" spans="2:3" ht="35.25" customHeight="1">
      <c r="B253" s="33"/>
      <c r="C253" s="33"/>
    </row>
    <row r="254" spans="2:3" ht="35.25" customHeight="1">
      <c r="B254" s="33"/>
      <c r="C254" s="33"/>
    </row>
    <row r="255" spans="2:3" ht="35.25" customHeight="1">
      <c r="B255" s="33"/>
      <c r="C255" s="33"/>
    </row>
    <row r="256" spans="2:3" ht="35.25" customHeight="1">
      <c r="B256" s="33"/>
      <c r="C256" s="33"/>
    </row>
    <row r="257" spans="2:3" ht="35.25" customHeight="1">
      <c r="B257" s="33"/>
      <c r="C257" s="33"/>
    </row>
    <row r="258" spans="2:3" ht="35.25" customHeight="1">
      <c r="B258" s="33"/>
      <c r="C258" s="33"/>
    </row>
    <row r="259" spans="2:3" ht="35.25" customHeight="1">
      <c r="B259" s="33"/>
      <c r="C259" s="33"/>
    </row>
    <row r="260" spans="2:3" ht="35.25" customHeight="1">
      <c r="B260" s="33"/>
      <c r="C260" s="33"/>
    </row>
    <row r="261" spans="2:3" ht="35.25" customHeight="1">
      <c r="B261" s="33"/>
      <c r="C261" s="33"/>
    </row>
    <row r="262" spans="2:3" ht="35.25" customHeight="1">
      <c r="B262" s="33"/>
      <c r="C262" s="33"/>
    </row>
    <row r="263" spans="2:3" ht="35.25" customHeight="1">
      <c r="B263" s="33"/>
      <c r="C263" s="33"/>
    </row>
    <row r="264" spans="2:3" ht="35.25" customHeight="1">
      <c r="B264" s="33"/>
      <c r="C264" s="33"/>
    </row>
    <row r="265" spans="2:3" ht="35.25" customHeight="1">
      <c r="B265" s="33"/>
      <c r="C265" s="33"/>
    </row>
    <row r="266" spans="2:3" ht="35.25" customHeight="1">
      <c r="B266" s="33"/>
      <c r="C266" s="33"/>
    </row>
    <row r="267" spans="2:3" ht="35.25" customHeight="1">
      <c r="B267" s="33"/>
      <c r="C267" s="33"/>
    </row>
    <row r="268" spans="2:3" ht="35.25" customHeight="1">
      <c r="B268" s="33"/>
      <c r="C268" s="33"/>
    </row>
    <row r="269" spans="2:3" ht="35.25" customHeight="1">
      <c r="B269" s="33"/>
      <c r="C269" s="33"/>
    </row>
    <row r="270" spans="2:3" ht="35.25" customHeight="1">
      <c r="B270" s="33"/>
      <c r="C270" s="33"/>
    </row>
    <row r="271" spans="2:3" ht="35.25" customHeight="1">
      <c r="B271" s="33"/>
      <c r="C271" s="33"/>
    </row>
    <row r="272" spans="2:3" ht="35.25" customHeight="1">
      <c r="B272" s="33"/>
      <c r="C272" s="33"/>
    </row>
    <row r="273" spans="2:3" ht="35.25" customHeight="1">
      <c r="B273" s="33"/>
      <c r="C273" s="33"/>
    </row>
    <row r="274" spans="2:3" ht="35.25" customHeight="1">
      <c r="B274" s="33"/>
      <c r="C274" s="33"/>
    </row>
    <row r="275" spans="2:3" ht="35.25" customHeight="1">
      <c r="B275" s="33"/>
      <c r="C275" s="33"/>
    </row>
    <row r="276" spans="2:3" ht="35.25" customHeight="1">
      <c r="B276" s="33"/>
      <c r="C276" s="33"/>
    </row>
    <row r="277" spans="2:3" ht="35.25" customHeight="1">
      <c r="B277" s="33"/>
      <c r="C277" s="33"/>
    </row>
    <row r="278" spans="2:3" ht="35.25" customHeight="1">
      <c r="B278" s="33"/>
      <c r="C278" s="33"/>
    </row>
    <row r="279" spans="2:3" ht="35.25" customHeight="1">
      <c r="B279" s="33"/>
      <c r="C279" s="33"/>
    </row>
    <row r="280" spans="2:3" ht="35.25" customHeight="1">
      <c r="B280" s="33"/>
      <c r="C280" s="33"/>
    </row>
    <row r="281" spans="2:3" ht="35.25" customHeight="1">
      <c r="B281" s="33"/>
      <c r="C281" s="33"/>
    </row>
    <row r="282" spans="2:3" ht="35.25" customHeight="1">
      <c r="B282" s="33"/>
      <c r="C282" s="33"/>
    </row>
    <row r="283" spans="2:3" ht="35.25" customHeight="1">
      <c r="B283" s="33"/>
      <c r="C283" s="33"/>
    </row>
    <row r="284" spans="2:3" ht="35.25" customHeight="1">
      <c r="B284" s="33"/>
      <c r="C284" s="33"/>
    </row>
    <row r="285" spans="2:3" ht="35.25" customHeight="1">
      <c r="B285" s="33"/>
      <c r="C285" s="33"/>
    </row>
    <row r="286" spans="2:3" ht="35.25" customHeight="1">
      <c r="B286" s="33"/>
      <c r="C286" s="33"/>
    </row>
    <row r="287" spans="2:3" ht="35.25" customHeight="1">
      <c r="B287" s="33"/>
      <c r="C287" s="33"/>
    </row>
    <row r="288" spans="2:3" ht="35.25" customHeight="1">
      <c r="B288" s="33"/>
      <c r="C288" s="33"/>
    </row>
    <row r="289" spans="2:3" ht="35.25" customHeight="1">
      <c r="B289" s="33"/>
      <c r="C289" s="33"/>
    </row>
    <row r="290" spans="2:3" ht="35.25" customHeight="1">
      <c r="B290" s="33"/>
      <c r="C290" s="33"/>
    </row>
    <row r="291" spans="2:3" ht="35.25" customHeight="1">
      <c r="B291" s="33"/>
      <c r="C291" s="33"/>
    </row>
    <row r="292" spans="2:3" ht="35.25" customHeight="1">
      <c r="B292" s="33"/>
      <c r="C292" s="33"/>
    </row>
    <row r="293" spans="2:3" ht="35.25" customHeight="1">
      <c r="B293" s="33"/>
      <c r="C293" s="33"/>
    </row>
    <row r="294" spans="2:3" ht="35.25" customHeight="1">
      <c r="B294" s="33"/>
      <c r="C294" s="33"/>
    </row>
    <row r="295" spans="2:3" ht="35.25" customHeight="1">
      <c r="B295" s="33"/>
      <c r="C295" s="33"/>
    </row>
    <row r="296" spans="2:3" ht="35.25" customHeight="1">
      <c r="B296" s="33"/>
      <c r="C296" s="33"/>
    </row>
    <row r="297" spans="2:3" ht="35.25" customHeight="1">
      <c r="B297" s="33"/>
      <c r="C297" s="33"/>
    </row>
    <row r="298" spans="2:3" ht="35.25" customHeight="1">
      <c r="B298" s="33"/>
      <c r="C298" s="33"/>
    </row>
    <row r="299" spans="2:3" ht="35.25" customHeight="1">
      <c r="B299" s="33"/>
      <c r="C299" s="33"/>
    </row>
    <row r="300" spans="2:3" ht="35.25" customHeight="1">
      <c r="B300" s="33"/>
      <c r="C300" s="33"/>
    </row>
    <row r="301" spans="2:3" ht="35.25" customHeight="1">
      <c r="B301" s="33"/>
      <c r="C301" s="33"/>
    </row>
    <row r="302" spans="2:3" ht="35.25" customHeight="1">
      <c r="B302" s="33"/>
      <c r="C302" s="33"/>
    </row>
    <row r="303" spans="2:3" ht="35.25" customHeight="1">
      <c r="B303" s="33"/>
      <c r="C303" s="33"/>
    </row>
    <row r="304" spans="2:3" ht="35.25" customHeight="1">
      <c r="B304" s="33"/>
      <c r="C304" s="33"/>
    </row>
    <row r="305" spans="2:3" ht="35.25" customHeight="1">
      <c r="B305" s="33"/>
      <c r="C305" s="33"/>
    </row>
    <row r="306" spans="2:3" ht="35.25" customHeight="1">
      <c r="B306" s="33"/>
      <c r="C306" s="33"/>
    </row>
    <row r="307" spans="2:3" ht="35.25" customHeight="1">
      <c r="B307" s="33"/>
      <c r="C307" s="33"/>
    </row>
    <row r="308" spans="2:3" ht="35.25" customHeight="1">
      <c r="B308" s="33"/>
      <c r="C308" s="33"/>
    </row>
    <row r="309" spans="2:3" ht="35.25" customHeight="1">
      <c r="B309" s="33"/>
      <c r="C309" s="33"/>
    </row>
    <row r="310" spans="2:3" ht="35.25" customHeight="1">
      <c r="B310" s="33"/>
      <c r="C310" s="33"/>
    </row>
    <row r="311" spans="2:3" ht="35.25" customHeight="1">
      <c r="B311" s="33"/>
      <c r="C311" s="33"/>
    </row>
    <row r="312" spans="2:3" ht="35.25" customHeight="1">
      <c r="B312" s="33"/>
      <c r="C312" s="33"/>
    </row>
    <row r="313" spans="2:3" ht="35.25" customHeight="1">
      <c r="B313" s="33"/>
      <c r="C313" s="33"/>
    </row>
    <row r="314" spans="2:3" ht="35.25" customHeight="1">
      <c r="B314" s="33"/>
      <c r="C314" s="33"/>
    </row>
    <row r="315" spans="2:3" ht="35.25" customHeight="1">
      <c r="B315" s="33"/>
      <c r="C315" s="33"/>
    </row>
    <row r="316" spans="2:3" ht="35.25" customHeight="1">
      <c r="B316" s="33"/>
      <c r="C316" s="33"/>
    </row>
    <row r="317" spans="2:3" ht="35.25" customHeight="1">
      <c r="B317" s="33"/>
      <c r="C317" s="33"/>
    </row>
    <row r="318" spans="2:3" ht="35.25" customHeight="1">
      <c r="B318" s="33"/>
      <c r="C318" s="33"/>
    </row>
    <row r="319" spans="2:3" ht="35.25" customHeight="1">
      <c r="B319" s="33"/>
      <c r="C319" s="33"/>
    </row>
    <row r="320" spans="2:3" ht="35.25" customHeight="1">
      <c r="B320" s="33"/>
      <c r="C320" s="33"/>
    </row>
    <row r="321" spans="2:3" ht="35.25" customHeight="1">
      <c r="B321" s="33"/>
      <c r="C321" s="33"/>
    </row>
    <row r="322" spans="2:3" ht="35.25" customHeight="1">
      <c r="B322" s="33"/>
      <c r="C322" s="33"/>
    </row>
    <row r="323" spans="2:3" ht="35.25" customHeight="1">
      <c r="B323" s="33"/>
      <c r="C323" s="33"/>
    </row>
    <row r="324" spans="2:3" ht="35.25" customHeight="1">
      <c r="B324" s="33"/>
      <c r="C324" s="33"/>
    </row>
    <row r="325" spans="2:3" ht="35.25" customHeight="1">
      <c r="B325" s="33"/>
      <c r="C325" s="33"/>
    </row>
    <row r="326" spans="2:3" ht="35.25" customHeight="1">
      <c r="B326" s="33"/>
      <c r="C326" s="33"/>
    </row>
    <row r="327" spans="2:3" ht="35.25" customHeight="1">
      <c r="B327" s="33"/>
      <c r="C327" s="33"/>
    </row>
    <row r="328" spans="2:3" ht="35.25" customHeight="1">
      <c r="B328" s="33"/>
      <c r="C328" s="33"/>
    </row>
    <row r="329" spans="2:3" ht="35.25" customHeight="1">
      <c r="B329" s="33"/>
      <c r="C329" s="33"/>
    </row>
    <row r="330" spans="2:3" ht="35.25" customHeight="1">
      <c r="B330" s="33"/>
      <c r="C330" s="33"/>
    </row>
    <row r="331" spans="2:3" ht="35.25" customHeight="1">
      <c r="B331" s="33"/>
      <c r="C331" s="33"/>
    </row>
    <row r="332" spans="2:3" ht="35.25" customHeight="1">
      <c r="B332" s="33"/>
      <c r="C332" s="33"/>
    </row>
    <row r="333" spans="2:3" ht="35.25" customHeight="1">
      <c r="B333" s="33"/>
      <c r="C333" s="33"/>
    </row>
    <row r="334" spans="2:3" ht="35.25" customHeight="1">
      <c r="B334" s="33"/>
      <c r="C334" s="33"/>
    </row>
    <row r="335" spans="2:3" ht="35.25" customHeight="1">
      <c r="B335" s="33"/>
      <c r="C335" s="33"/>
    </row>
    <row r="336" spans="2:3" ht="35.25" customHeight="1">
      <c r="B336" s="33"/>
      <c r="C336" s="33"/>
    </row>
    <row r="337" spans="2:3" ht="35.25" customHeight="1">
      <c r="B337" s="33"/>
      <c r="C337" s="33"/>
    </row>
    <row r="338" spans="2:3" ht="35.25" customHeight="1">
      <c r="B338" s="33"/>
      <c r="C338" s="33"/>
    </row>
    <row r="339" spans="2:3" ht="35.25" customHeight="1">
      <c r="B339" s="33"/>
      <c r="C339" s="33"/>
    </row>
    <row r="340" spans="2:3" ht="35.25" customHeight="1">
      <c r="B340" s="33"/>
      <c r="C340" s="33"/>
    </row>
    <row r="341" spans="2:3" ht="35.25" customHeight="1">
      <c r="B341" s="33"/>
      <c r="C341" s="33"/>
    </row>
    <row r="342" spans="2:3" ht="35.25" customHeight="1">
      <c r="B342" s="33"/>
      <c r="C342" s="33"/>
    </row>
    <row r="343" spans="2:3" ht="35.25" customHeight="1">
      <c r="B343" s="33"/>
      <c r="C343" s="33"/>
    </row>
    <row r="344" spans="2:3" ht="35.25" customHeight="1">
      <c r="B344" s="33"/>
      <c r="C344" s="33"/>
    </row>
    <row r="345" spans="2:3" ht="35.25" customHeight="1">
      <c r="B345" s="33"/>
      <c r="C345" s="33"/>
    </row>
    <row r="346" spans="2:3" ht="35.25" customHeight="1">
      <c r="B346" s="33"/>
      <c r="C346" s="33"/>
    </row>
    <row r="347" spans="2:3" ht="35.25" customHeight="1">
      <c r="B347" s="33"/>
      <c r="C347" s="33"/>
    </row>
    <row r="348" spans="2:3" ht="35.25" customHeight="1">
      <c r="B348" s="33"/>
      <c r="C348" s="33"/>
    </row>
    <row r="349" spans="2:3" ht="35.25" customHeight="1">
      <c r="B349" s="33"/>
      <c r="C349" s="33"/>
    </row>
    <row r="350" spans="2:3" ht="35.25" customHeight="1">
      <c r="B350" s="33"/>
      <c r="C350" s="33"/>
    </row>
    <row r="351" spans="2:3" ht="35.25" customHeight="1">
      <c r="B351" s="33"/>
      <c r="C351" s="33"/>
    </row>
    <row r="352" spans="2:3" ht="35.25" customHeight="1">
      <c r="B352" s="33"/>
      <c r="C352" s="33"/>
    </row>
    <row r="353" spans="2:3" ht="35.25" customHeight="1">
      <c r="B353" s="33"/>
      <c r="C353" s="33"/>
    </row>
    <row r="354" spans="2:3" ht="35.25" customHeight="1">
      <c r="B354" s="33"/>
      <c r="C354" s="33"/>
    </row>
    <row r="355" spans="2:3" ht="35.25" customHeight="1">
      <c r="B355" s="33"/>
      <c r="C355" s="33"/>
    </row>
    <row r="356" spans="2:3" ht="35.25" customHeight="1">
      <c r="B356" s="33"/>
      <c r="C356" s="33"/>
    </row>
    <row r="357" spans="2:3" ht="35.25" customHeight="1">
      <c r="B357" s="33"/>
      <c r="C357" s="33"/>
    </row>
    <row r="358" spans="2:3" ht="35.25" customHeight="1">
      <c r="B358" s="33"/>
      <c r="C358" s="33"/>
    </row>
    <row r="359" spans="2:3" ht="35.25" customHeight="1">
      <c r="B359" s="33"/>
      <c r="C359" s="33"/>
    </row>
    <row r="360" spans="2:3" ht="35.25" customHeight="1">
      <c r="B360" s="33"/>
      <c r="C360" s="33"/>
    </row>
    <row r="361" spans="2:3" ht="35.25" customHeight="1">
      <c r="B361" s="33"/>
      <c r="C361" s="33"/>
    </row>
    <row r="362" spans="2:3" ht="35.25" customHeight="1">
      <c r="B362" s="33"/>
      <c r="C362" s="33"/>
    </row>
    <row r="363" spans="2:3" ht="35.25" customHeight="1">
      <c r="B363" s="33"/>
      <c r="C363" s="33"/>
    </row>
    <row r="364" spans="2:3" ht="35.25" customHeight="1">
      <c r="B364" s="33"/>
      <c r="C364" s="33"/>
    </row>
    <row r="365" spans="2:3" ht="35.25" customHeight="1">
      <c r="B365" s="33"/>
      <c r="C365" s="33"/>
    </row>
    <row r="366" spans="2:3" ht="35.25" customHeight="1">
      <c r="B366" s="33"/>
      <c r="C366" s="33"/>
    </row>
    <row r="367" spans="2:3" ht="35.25" customHeight="1">
      <c r="B367" s="33"/>
      <c r="C367" s="33"/>
    </row>
    <row r="368" spans="2:3" ht="35.25" customHeight="1">
      <c r="B368" s="33"/>
      <c r="C368" s="33"/>
    </row>
    <row r="369" spans="2:3" ht="35.25" customHeight="1">
      <c r="B369" s="33"/>
      <c r="C369" s="33"/>
    </row>
    <row r="370" spans="2:3" ht="35.25" customHeight="1">
      <c r="B370" s="33"/>
      <c r="C370" s="33"/>
    </row>
    <row r="371" spans="2:3" ht="35.25" customHeight="1">
      <c r="B371" s="33"/>
      <c r="C371" s="33"/>
    </row>
    <row r="372" spans="2:3" ht="35.25" customHeight="1">
      <c r="B372" s="33"/>
      <c r="C372" s="33"/>
    </row>
    <row r="373" spans="2:3" ht="35.25" customHeight="1">
      <c r="B373" s="33"/>
      <c r="C373" s="33"/>
    </row>
    <row r="374" spans="2:3" ht="35.25" customHeight="1">
      <c r="B374" s="33"/>
      <c r="C374" s="33"/>
    </row>
    <row r="375" spans="2:3" ht="35.25" customHeight="1">
      <c r="B375" s="33"/>
      <c r="C375" s="33"/>
    </row>
    <row r="376" spans="2:3" ht="35.25" customHeight="1">
      <c r="B376" s="33"/>
      <c r="C376" s="33"/>
    </row>
    <row r="377" spans="2:3" ht="35.25" customHeight="1">
      <c r="B377" s="33"/>
      <c r="C377" s="33"/>
    </row>
    <row r="378" spans="2:3" ht="35.25" customHeight="1">
      <c r="B378" s="33"/>
      <c r="C378" s="33"/>
    </row>
    <row r="379" spans="2:3" ht="35.25" customHeight="1">
      <c r="B379" s="33"/>
      <c r="C379" s="33"/>
    </row>
    <row r="380" spans="2:3" ht="35.25" customHeight="1">
      <c r="B380" s="33"/>
      <c r="C380" s="33"/>
    </row>
    <row r="381" spans="2:3" ht="35.25" customHeight="1">
      <c r="B381" s="33"/>
      <c r="C381" s="33"/>
    </row>
    <row r="382" spans="2:3" ht="35.25" customHeight="1">
      <c r="B382" s="33"/>
      <c r="C382" s="33"/>
    </row>
    <row r="383" spans="2:3" ht="35.25" customHeight="1">
      <c r="B383" s="33"/>
      <c r="C383" s="33"/>
    </row>
    <row r="384" spans="2:3" ht="35.25" customHeight="1">
      <c r="B384" s="33"/>
      <c r="C384" s="33"/>
    </row>
    <row r="385" spans="2:3" ht="35.25" customHeight="1">
      <c r="B385" s="33"/>
      <c r="C385" s="33"/>
    </row>
    <row r="386" spans="2:3" ht="35.25" customHeight="1">
      <c r="B386" s="33"/>
      <c r="C386" s="33"/>
    </row>
    <row r="387" spans="2:3" ht="35.25" customHeight="1">
      <c r="B387" s="33"/>
      <c r="C387" s="33"/>
    </row>
    <row r="388" spans="2:3" ht="35.25" customHeight="1">
      <c r="B388" s="33"/>
      <c r="C388" s="33"/>
    </row>
    <row r="389" spans="2:3" ht="35.25" customHeight="1">
      <c r="B389" s="33"/>
      <c r="C389" s="33"/>
    </row>
    <row r="390" spans="2:3" ht="35.25" customHeight="1">
      <c r="B390" s="33"/>
      <c r="C390" s="33"/>
    </row>
    <row r="391" spans="2:3" ht="35.25" customHeight="1">
      <c r="B391" s="33"/>
      <c r="C391" s="33"/>
    </row>
    <row r="392" spans="2:3" ht="35.25" customHeight="1">
      <c r="B392" s="33"/>
      <c r="C392" s="33"/>
    </row>
    <row r="393" spans="2:3" ht="35.25" customHeight="1">
      <c r="B393" s="33"/>
      <c r="C393" s="33"/>
    </row>
    <row r="394" spans="2:3" ht="35.25" customHeight="1">
      <c r="B394" s="33"/>
      <c r="C394" s="33"/>
    </row>
    <row r="395" spans="2:3" ht="35.25" customHeight="1">
      <c r="B395" s="33"/>
      <c r="C395" s="33"/>
    </row>
    <row r="396" spans="2:3" ht="35.25" customHeight="1">
      <c r="B396" s="33"/>
      <c r="C396" s="33"/>
    </row>
    <row r="397" spans="2:3" ht="35.25" customHeight="1">
      <c r="B397" s="33"/>
      <c r="C397" s="33"/>
    </row>
    <row r="398" spans="2:3" ht="35.25" customHeight="1">
      <c r="B398" s="33"/>
      <c r="C398" s="33"/>
    </row>
    <row r="399" spans="2:3" ht="35.25" customHeight="1">
      <c r="B399" s="33"/>
      <c r="C399" s="33"/>
    </row>
    <row r="400" spans="2:3" ht="35.25" customHeight="1">
      <c r="B400" s="33"/>
      <c r="C400" s="33"/>
    </row>
    <row r="401" spans="2:3" ht="35.25" customHeight="1">
      <c r="B401" s="33"/>
      <c r="C401" s="33"/>
    </row>
    <row r="402" spans="2:3" ht="35.25" customHeight="1">
      <c r="B402" s="33"/>
      <c r="C402" s="33"/>
    </row>
    <row r="403" spans="2:3" ht="35.25" customHeight="1">
      <c r="B403" s="33"/>
      <c r="C403" s="33"/>
    </row>
    <row r="404" spans="2:3" ht="35.25" customHeight="1">
      <c r="B404" s="33"/>
      <c r="C404" s="33"/>
    </row>
    <row r="405" spans="2:3" ht="35.25" customHeight="1">
      <c r="B405" s="33"/>
      <c r="C405" s="33"/>
    </row>
    <row r="406" spans="2:3" ht="35.25" customHeight="1">
      <c r="B406" s="33"/>
      <c r="C406" s="33"/>
    </row>
    <row r="407" spans="2:3" ht="35.25" customHeight="1">
      <c r="B407" s="33"/>
      <c r="C407" s="33"/>
    </row>
    <row r="408" spans="2:3" ht="35.25" customHeight="1">
      <c r="B408" s="33"/>
      <c r="C408" s="33"/>
    </row>
    <row r="409" spans="2:3" ht="35.25" customHeight="1">
      <c r="B409" s="33"/>
      <c r="C409" s="33"/>
    </row>
    <row r="410" spans="2:3" ht="35.25" customHeight="1">
      <c r="B410" s="33"/>
      <c r="C410" s="33"/>
    </row>
    <row r="411" spans="2:3" ht="35.25" customHeight="1">
      <c r="B411" s="33"/>
      <c r="C411" s="33"/>
    </row>
    <row r="412" spans="2:3" ht="35.25" customHeight="1">
      <c r="B412" s="33"/>
      <c r="C412" s="33"/>
    </row>
    <row r="413" spans="2:3" ht="35.25" customHeight="1">
      <c r="B413" s="33"/>
      <c r="C413" s="33"/>
    </row>
    <row r="414" spans="2:3" ht="35.25" customHeight="1">
      <c r="B414" s="33"/>
      <c r="C414" s="33"/>
    </row>
    <row r="415" spans="2:3" ht="35.25" customHeight="1">
      <c r="B415" s="33"/>
      <c r="C415" s="33"/>
    </row>
    <row r="416" spans="2:3" ht="35.25" customHeight="1">
      <c r="B416" s="33"/>
      <c r="C416" s="33"/>
    </row>
    <row r="417" spans="2:3" ht="35.25" customHeight="1">
      <c r="B417" s="33"/>
      <c r="C417" s="33"/>
    </row>
    <row r="418" spans="2:3" ht="35.25" customHeight="1">
      <c r="B418" s="33"/>
      <c r="C418" s="33"/>
    </row>
    <row r="419" spans="2:3" ht="35.25" customHeight="1">
      <c r="B419" s="33"/>
      <c r="C419" s="33"/>
    </row>
    <row r="420" spans="2:3" ht="35.25" customHeight="1">
      <c r="B420" s="33"/>
      <c r="C420" s="33"/>
    </row>
    <row r="421" spans="2:3" ht="35.25" customHeight="1">
      <c r="B421" s="33"/>
      <c r="C421" s="33"/>
    </row>
    <row r="422" spans="2:3" ht="35.25" customHeight="1">
      <c r="B422" s="33"/>
      <c r="C422" s="33"/>
    </row>
    <row r="423" spans="2:3" ht="35.25" customHeight="1">
      <c r="B423" s="33"/>
      <c r="C423" s="33"/>
    </row>
    <row r="424" spans="2:3" ht="35.25" customHeight="1">
      <c r="B424" s="33"/>
      <c r="C424" s="33"/>
    </row>
    <row r="425" spans="2:3" ht="35.25" customHeight="1">
      <c r="B425" s="33"/>
      <c r="C425" s="33"/>
    </row>
    <row r="426" spans="2:3" ht="35.25" customHeight="1">
      <c r="B426" s="33"/>
      <c r="C426" s="33"/>
    </row>
    <row r="427" spans="2:3" ht="35.25" customHeight="1">
      <c r="B427" s="33"/>
      <c r="C427" s="33"/>
    </row>
    <row r="428" spans="2:3" ht="35.25" customHeight="1">
      <c r="B428" s="33"/>
      <c r="C428" s="33"/>
    </row>
    <row r="429" spans="2:3" ht="35.25" customHeight="1">
      <c r="B429" s="33"/>
      <c r="C429" s="33"/>
    </row>
    <row r="430" spans="2:3" ht="35.25" customHeight="1">
      <c r="B430" s="33"/>
      <c r="C430" s="33"/>
    </row>
    <row r="431" spans="2:3" ht="35.25" customHeight="1">
      <c r="B431" s="33"/>
      <c r="C431" s="33"/>
    </row>
    <row r="432" spans="2:3" ht="35.25" customHeight="1">
      <c r="B432" s="33"/>
      <c r="C432" s="33"/>
    </row>
    <row r="433" spans="2:3" ht="35.25" customHeight="1">
      <c r="B433" s="33"/>
      <c r="C433" s="33"/>
    </row>
    <row r="434" spans="2:3" ht="35.25" customHeight="1">
      <c r="B434" s="33"/>
      <c r="C434" s="33"/>
    </row>
    <row r="435" spans="2:3" ht="35.25" customHeight="1">
      <c r="B435" s="33"/>
      <c r="C435" s="33"/>
    </row>
    <row r="436" spans="2:3" ht="35.25" customHeight="1">
      <c r="B436" s="33"/>
      <c r="C436" s="33"/>
    </row>
    <row r="437" spans="2:3" ht="35.25" customHeight="1">
      <c r="B437" s="33"/>
      <c r="C437" s="33"/>
    </row>
    <row r="438" spans="2:3" ht="35.25" customHeight="1">
      <c r="B438" s="33"/>
      <c r="C438" s="33"/>
    </row>
    <row r="439" spans="2:3" ht="35.25" customHeight="1">
      <c r="B439" s="33"/>
      <c r="C439" s="33"/>
    </row>
    <row r="440" spans="2:3" ht="35.25" customHeight="1">
      <c r="B440" s="33"/>
      <c r="C440" s="33"/>
    </row>
    <row r="441" spans="2:3" ht="35.25" customHeight="1">
      <c r="B441" s="33"/>
      <c r="C441" s="33"/>
    </row>
    <row r="442" spans="2:3" ht="35.25" customHeight="1">
      <c r="B442" s="33"/>
      <c r="C442" s="33"/>
    </row>
    <row r="443" spans="2:3" ht="35.25" customHeight="1">
      <c r="B443" s="33"/>
      <c r="C443" s="33"/>
    </row>
    <row r="444" spans="2:3" ht="35.25" customHeight="1">
      <c r="B444" s="33"/>
      <c r="C444" s="33"/>
    </row>
    <row r="445" spans="2:3" ht="35.25" customHeight="1">
      <c r="B445" s="33"/>
      <c r="C445" s="33"/>
    </row>
    <row r="446" spans="2:3" ht="35.25" customHeight="1">
      <c r="B446" s="33"/>
      <c r="C446" s="33"/>
    </row>
    <row r="447" spans="2:3" ht="35.25" customHeight="1">
      <c r="B447" s="33"/>
      <c r="C447" s="33"/>
    </row>
    <row r="448" spans="2:3" ht="35.25" customHeight="1">
      <c r="B448" s="33"/>
      <c r="C448" s="33"/>
    </row>
    <row r="449" spans="2:3" ht="35.25" customHeight="1">
      <c r="B449" s="33"/>
      <c r="C449" s="33"/>
    </row>
    <row r="450" spans="2:3" ht="35.25" customHeight="1">
      <c r="B450" s="33"/>
      <c r="C450" s="33"/>
    </row>
    <row r="451" spans="2:3" ht="35.25" customHeight="1">
      <c r="B451" s="33"/>
      <c r="C451" s="33"/>
    </row>
    <row r="452" spans="2:3" ht="35.25" customHeight="1">
      <c r="B452" s="33"/>
      <c r="C452" s="33"/>
    </row>
    <row r="453" spans="2:3" ht="35.25" customHeight="1">
      <c r="B453" s="33"/>
      <c r="C453" s="33"/>
    </row>
    <row r="454" spans="2:3" ht="35.25" customHeight="1">
      <c r="B454" s="33"/>
      <c r="C454" s="33"/>
    </row>
    <row r="455" spans="2:3" ht="35.25" customHeight="1">
      <c r="B455" s="33"/>
      <c r="C455" s="33"/>
    </row>
    <row r="456" spans="2:3" ht="35.25" customHeight="1">
      <c r="B456" s="33"/>
      <c r="C456" s="33"/>
    </row>
    <row r="457" spans="2:3" ht="35.25" customHeight="1">
      <c r="B457" s="33"/>
      <c r="C457" s="33"/>
    </row>
    <row r="458" spans="2:3" ht="35.25" customHeight="1">
      <c r="B458" s="33"/>
      <c r="C458" s="33"/>
    </row>
    <row r="459" spans="2:3" ht="35.25" customHeight="1">
      <c r="B459" s="33"/>
      <c r="C459" s="33"/>
    </row>
    <row r="460" spans="2:3" ht="35.25" customHeight="1">
      <c r="B460" s="33"/>
      <c r="C460" s="33"/>
    </row>
    <row r="461" spans="2:3" ht="35.25" customHeight="1">
      <c r="B461" s="33"/>
      <c r="C461" s="33"/>
    </row>
    <row r="462" spans="2:3" ht="35.25" customHeight="1">
      <c r="B462" s="33"/>
      <c r="C462" s="33"/>
    </row>
    <row r="463" spans="2:3" ht="35.25" customHeight="1">
      <c r="B463" s="33"/>
      <c r="C463" s="33"/>
    </row>
    <row r="464" spans="2:3" ht="35.25" customHeight="1">
      <c r="B464" s="33"/>
      <c r="C464" s="33"/>
    </row>
    <row r="465" spans="2:3" ht="35.25" customHeight="1">
      <c r="B465" s="33"/>
      <c r="C465" s="33"/>
    </row>
    <row r="466" spans="2:3" ht="35.25" customHeight="1">
      <c r="B466" s="33"/>
      <c r="C466" s="33"/>
    </row>
    <row r="467" spans="2:3" ht="35.25" customHeight="1">
      <c r="B467" s="33"/>
      <c r="C467" s="33"/>
    </row>
    <row r="468" spans="2:3" ht="35.25" customHeight="1">
      <c r="B468" s="33"/>
      <c r="C468" s="33"/>
    </row>
    <row r="469" spans="2:3" ht="35.25" customHeight="1">
      <c r="B469" s="33"/>
      <c r="C469" s="33"/>
    </row>
    <row r="470" spans="2:3" ht="35.25" customHeight="1">
      <c r="B470" s="33"/>
      <c r="C470" s="33"/>
    </row>
    <row r="471" spans="2:3" ht="35.25" customHeight="1">
      <c r="B471" s="33"/>
      <c r="C471" s="33"/>
    </row>
    <row r="472" spans="2:3" ht="35.25" customHeight="1">
      <c r="B472" s="33"/>
      <c r="C472" s="33"/>
    </row>
    <row r="473" spans="2:3" ht="35.25" customHeight="1">
      <c r="B473" s="33"/>
      <c r="C473" s="33"/>
    </row>
    <row r="474" spans="2:3" ht="35.25" customHeight="1">
      <c r="B474" s="33"/>
      <c r="C474" s="33"/>
    </row>
    <row r="475" spans="2:3" ht="35.25" customHeight="1">
      <c r="B475" s="33"/>
      <c r="C475" s="33"/>
    </row>
    <row r="476" spans="2:3" ht="35.25" customHeight="1">
      <c r="B476" s="33"/>
      <c r="C476" s="33"/>
    </row>
    <row r="477" spans="2:3" ht="35.25" customHeight="1">
      <c r="B477" s="33"/>
      <c r="C477" s="33"/>
    </row>
    <row r="478" spans="2:3" ht="35.25" customHeight="1">
      <c r="B478" s="33"/>
      <c r="C478" s="33"/>
    </row>
    <row r="479" spans="2:3" ht="35.25" customHeight="1">
      <c r="B479" s="33"/>
      <c r="C479" s="33"/>
    </row>
    <row r="480" spans="2:3" ht="35.25" customHeight="1">
      <c r="B480" s="33"/>
      <c r="C480" s="33"/>
    </row>
    <row r="481" spans="2:3" ht="35.25" customHeight="1">
      <c r="B481" s="33"/>
      <c r="C481" s="33"/>
    </row>
    <row r="482" spans="2:3" ht="35.25" customHeight="1">
      <c r="B482" s="33"/>
      <c r="C482" s="33"/>
    </row>
    <row r="483" spans="2:3" ht="35.25" customHeight="1">
      <c r="B483" s="33"/>
      <c r="C483" s="33"/>
    </row>
    <row r="484" spans="2:3" ht="35.25" customHeight="1">
      <c r="B484" s="33"/>
      <c r="C484" s="33"/>
    </row>
    <row r="485" spans="2:3" ht="35.25" customHeight="1">
      <c r="B485" s="33"/>
      <c r="C485" s="33"/>
    </row>
    <row r="486" spans="2:3" ht="35.25" customHeight="1">
      <c r="B486" s="33"/>
      <c r="C486" s="33"/>
    </row>
    <row r="487" spans="2:3" ht="35.25" customHeight="1">
      <c r="B487" s="33"/>
      <c r="C487" s="33"/>
    </row>
    <row r="488" spans="2:3" ht="35.25" customHeight="1">
      <c r="B488" s="33"/>
      <c r="C488" s="33"/>
    </row>
    <row r="489" spans="2:3" ht="35.25" customHeight="1">
      <c r="B489" s="33"/>
      <c r="C489" s="33"/>
    </row>
    <row r="490" spans="2:3" ht="35.25" customHeight="1">
      <c r="B490" s="33"/>
      <c r="C490" s="33"/>
    </row>
    <row r="491" spans="2:3" ht="35.25" customHeight="1">
      <c r="B491" s="33"/>
      <c r="C491" s="33"/>
    </row>
    <row r="492" spans="2:3" ht="35.25" customHeight="1">
      <c r="B492" s="33"/>
      <c r="C492" s="33"/>
    </row>
    <row r="493" spans="2:3" ht="35.25" customHeight="1">
      <c r="B493" s="33"/>
      <c r="C493" s="33"/>
    </row>
    <row r="494" spans="2:3" ht="35.25" customHeight="1">
      <c r="B494" s="33"/>
      <c r="C494" s="33"/>
    </row>
    <row r="495" spans="2:3" ht="35.25" customHeight="1">
      <c r="B495" s="33"/>
      <c r="C495" s="33"/>
    </row>
    <row r="496" spans="2:3" ht="35.25" customHeight="1">
      <c r="B496" s="33"/>
      <c r="C496" s="33"/>
    </row>
    <row r="497" spans="2:3" ht="35.25" customHeight="1">
      <c r="B497" s="33"/>
      <c r="C497" s="33"/>
    </row>
    <row r="498" spans="2:3" ht="35.25" customHeight="1">
      <c r="B498" s="33"/>
      <c r="C498" s="33"/>
    </row>
    <row r="499" spans="2:3" ht="35.25" customHeight="1">
      <c r="B499" s="33"/>
      <c r="C499" s="33"/>
    </row>
    <row r="500" spans="2:3" ht="35.25" customHeight="1">
      <c r="B500" s="33"/>
      <c r="C500" s="33"/>
    </row>
    <row r="501" spans="2:3" ht="35.25" customHeight="1">
      <c r="B501" s="33"/>
      <c r="C501" s="33"/>
    </row>
    <row r="502" spans="2:3" ht="35.25" customHeight="1">
      <c r="B502" s="33"/>
      <c r="C502" s="33"/>
    </row>
    <row r="503" spans="2:3" ht="35.25" customHeight="1">
      <c r="B503" s="33"/>
      <c r="C503" s="33"/>
    </row>
    <row r="504" spans="2:3" ht="35.25" customHeight="1">
      <c r="B504" s="33"/>
      <c r="C504" s="33"/>
    </row>
    <row r="505" spans="2:3" ht="35.25" customHeight="1">
      <c r="B505" s="33"/>
      <c r="C505" s="33"/>
    </row>
    <row r="506" spans="2:3" ht="35.25" customHeight="1">
      <c r="B506" s="33"/>
      <c r="C506" s="33"/>
    </row>
    <row r="507" spans="2:3" ht="35.25" customHeight="1">
      <c r="B507" s="33"/>
      <c r="C507" s="33"/>
    </row>
    <row r="508" spans="2:3" ht="35.25" customHeight="1">
      <c r="B508" s="33"/>
      <c r="C508" s="33"/>
    </row>
    <row r="509" spans="2:3" ht="35.25" customHeight="1">
      <c r="B509" s="33"/>
      <c r="C509" s="33"/>
    </row>
    <row r="510" spans="2:3" ht="35.25" customHeight="1">
      <c r="B510" s="33"/>
      <c r="C510" s="33"/>
    </row>
    <row r="511" spans="2:3" ht="35.25" customHeight="1">
      <c r="B511" s="33"/>
      <c r="C511" s="33"/>
    </row>
    <row r="512" spans="2:3" ht="35.25" customHeight="1">
      <c r="B512" s="33"/>
      <c r="C512" s="33"/>
    </row>
    <row r="513" spans="2:3" ht="35.25" customHeight="1">
      <c r="B513" s="33"/>
      <c r="C513" s="33"/>
    </row>
    <row r="514" spans="2:3" ht="35.25" customHeight="1">
      <c r="B514" s="33"/>
      <c r="C514" s="33"/>
    </row>
    <row r="515" spans="2:3" ht="35.25" customHeight="1">
      <c r="B515" s="33"/>
      <c r="C515" s="33"/>
    </row>
    <row r="516" spans="2:3" ht="35.25" customHeight="1">
      <c r="B516" s="33"/>
      <c r="C516" s="33"/>
    </row>
    <row r="517" spans="2:3" ht="35.25" customHeight="1">
      <c r="B517" s="33"/>
      <c r="C517" s="33"/>
    </row>
    <row r="518" spans="2:3" ht="35.25" customHeight="1">
      <c r="B518" s="33"/>
      <c r="C518" s="33"/>
    </row>
    <row r="519" spans="2:3" ht="35.25" customHeight="1">
      <c r="B519" s="33"/>
      <c r="C519" s="33"/>
    </row>
    <row r="520" spans="2:3" ht="35.25" customHeight="1">
      <c r="B520" s="33"/>
      <c r="C520" s="33"/>
    </row>
    <row r="521" spans="2:3" ht="35.25" customHeight="1">
      <c r="B521" s="33"/>
      <c r="C521" s="33"/>
    </row>
    <row r="522" spans="2:3" ht="35.25" customHeight="1">
      <c r="B522" s="33"/>
      <c r="C522" s="33"/>
    </row>
    <row r="523" spans="2:3" ht="35.25" customHeight="1">
      <c r="B523" s="33"/>
      <c r="C523" s="33"/>
    </row>
    <row r="524" spans="2:3" ht="35.25" customHeight="1">
      <c r="B524" s="33"/>
      <c r="C524" s="33"/>
    </row>
    <row r="525" spans="2:3" ht="35.25" customHeight="1">
      <c r="B525" s="33"/>
      <c r="C525" s="33"/>
    </row>
    <row r="526" spans="2:3" ht="35.25" customHeight="1">
      <c r="B526" s="33"/>
      <c r="C526" s="33"/>
    </row>
    <row r="527" spans="2:3" ht="35.25" customHeight="1">
      <c r="B527" s="33"/>
      <c r="C527" s="33"/>
    </row>
    <row r="528" spans="2:3" ht="35.25" customHeight="1">
      <c r="B528" s="33"/>
      <c r="C528" s="33"/>
    </row>
    <row r="529" spans="2:3" ht="35.25" customHeight="1">
      <c r="B529" s="33"/>
      <c r="C529" s="33"/>
    </row>
    <row r="530" spans="2:3" ht="35.25" customHeight="1">
      <c r="B530" s="33"/>
      <c r="C530" s="33"/>
    </row>
    <row r="531" spans="2:3" ht="35.25" customHeight="1">
      <c r="B531" s="33"/>
      <c r="C531" s="33"/>
    </row>
    <row r="532" spans="2:3" ht="35.25" customHeight="1">
      <c r="B532" s="33"/>
      <c r="C532" s="33"/>
    </row>
    <row r="533" spans="2:3" ht="35.25" customHeight="1">
      <c r="B533" s="33"/>
      <c r="C533" s="33"/>
    </row>
    <row r="534" spans="2:3" ht="35.25" customHeight="1">
      <c r="B534" s="33"/>
      <c r="C534" s="33"/>
    </row>
    <row r="535" spans="2:3" ht="35.25" customHeight="1">
      <c r="B535" s="33"/>
      <c r="C535" s="33"/>
    </row>
    <row r="536" spans="2:3" ht="35.25" customHeight="1">
      <c r="B536" s="33"/>
      <c r="C536" s="33"/>
    </row>
    <row r="537" spans="2:3" ht="35.25" customHeight="1">
      <c r="B537" s="33"/>
      <c r="C537" s="33"/>
    </row>
    <row r="538" spans="2:3" ht="35.25" customHeight="1">
      <c r="B538" s="33"/>
      <c r="C538" s="33"/>
    </row>
    <row r="539" spans="2:3" ht="35.25" customHeight="1">
      <c r="B539" s="33"/>
      <c r="C539" s="33"/>
    </row>
    <row r="540" spans="2:3" ht="35.25" customHeight="1">
      <c r="B540" s="33"/>
      <c r="C540" s="33"/>
    </row>
    <row r="541" spans="2:3" ht="35.25" customHeight="1">
      <c r="B541" s="33"/>
      <c r="C541" s="33"/>
    </row>
    <row r="542" spans="2:3" ht="35.25" customHeight="1">
      <c r="B542" s="33"/>
      <c r="C542" s="33"/>
    </row>
    <row r="543" spans="2:3" ht="35.25" customHeight="1">
      <c r="B543" s="33"/>
      <c r="C543" s="33"/>
    </row>
    <row r="544" spans="2:3" ht="35.25" customHeight="1">
      <c r="B544" s="33"/>
      <c r="C544" s="33"/>
    </row>
    <row r="545" spans="2:3" ht="35.25" customHeight="1">
      <c r="B545" s="33"/>
      <c r="C545" s="33"/>
    </row>
    <row r="546" spans="2:3" ht="35.25" customHeight="1">
      <c r="B546" s="33"/>
      <c r="C546" s="33"/>
    </row>
    <row r="547" spans="2:3" ht="35.25" customHeight="1">
      <c r="B547" s="33"/>
      <c r="C547" s="33"/>
    </row>
    <row r="548" spans="2:3" ht="35.25" customHeight="1">
      <c r="B548" s="33"/>
      <c r="C548" s="33"/>
    </row>
    <row r="549" spans="2:3" ht="35.25" customHeight="1">
      <c r="B549" s="33"/>
      <c r="C549" s="33"/>
    </row>
    <row r="550" spans="2:3" ht="35.25" customHeight="1">
      <c r="B550" s="33"/>
      <c r="C550" s="33"/>
    </row>
    <row r="551" spans="2:3" ht="35.25" customHeight="1">
      <c r="B551" s="33"/>
      <c r="C551" s="33"/>
    </row>
    <row r="552" spans="2:3" ht="35.25" customHeight="1">
      <c r="B552" s="33"/>
      <c r="C552" s="33"/>
    </row>
    <row r="553" spans="2:3" ht="35.25" customHeight="1">
      <c r="B553" s="33"/>
      <c r="C553" s="33"/>
    </row>
    <row r="554" spans="2:3" ht="35.25" customHeight="1">
      <c r="B554" s="33"/>
      <c r="C554" s="33"/>
    </row>
    <row r="555" spans="2:3" ht="35.25" customHeight="1">
      <c r="B555" s="33"/>
      <c r="C555" s="33"/>
    </row>
    <row r="556" spans="2:3" ht="35.25" customHeight="1">
      <c r="B556" s="33"/>
      <c r="C556" s="33"/>
    </row>
    <row r="557" spans="2:3" ht="35.25" customHeight="1">
      <c r="B557" s="33"/>
      <c r="C557" s="33"/>
    </row>
    <row r="558" spans="2:3" ht="35.25" customHeight="1">
      <c r="B558" s="33"/>
      <c r="C558" s="33"/>
    </row>
    <row r="559" spans="2:3" ht="35.25" customHeight="1">
      <c r="B559" s="33"/>
      <c r="C559" s="33"/>
    </row>
    <row r="560" spans="2:3" ht="35.25" customHeight="1">
      <c r="B560" s="33"/>
      <c r="C560" s="33"/>
    </row>
    <row r="561" spans="2:3" ht="35.25" customHeight="1">
      <c r="B561" s="33"/>
      <c r="C561" s="33"/>
    </row>
    <row r="562" spans="2:3" ht="35.25" customHeight="1">
      <c r="B562" s="33"/>
      <c r="C562" s="33"/>
    </row>
    <row r="563" spans="2:3" ht="35.25" customHeight="1">
      <c r="B563" s="33"/>
      <c r="C563" s="33"/>
    </row>
    <row r="564" spans="2:3" ht="35.25" customHeight="1">
      <c r="B564" s="33"/>
      <c r="C564" s="33"/>
    </row>
    <row r="565" spans="2:3" ht="35.25" customHeight="1">
      <c r="B565" s="33"/>
      <c r="C565" s="33"/>
    </row>
    <row r="566" spans="2:3" ht="35.25" customHeight="1">
      <c r="B566" s="33"/>
      <c r="C566" s="33"/>
    </row>
    <row r="567" spans="2:3" ht="35.25" customHeight="1">
      <c r="B567" s="33"/>
      <c r="C567" s="33"/>
    </row>
    <row r="568" spans="2:3" ht="35.25" customHeight="1">
      <c r="B568" s="33"/>
      <c r="C568" s="33"/>
    </row>
    <row r="569" spans="2:3" ht="35.25" customHeight="1">
      <c r="B569" s="33"/>
      <c r="C569" s="33"/>
    </row>
    <row r="570" spans="2:3" ht="35.25" customHeight="1">
      <c r="B570" s="33"/>
      <c r="C570" s="33"/>
    </row>
    <row r="571" spans="2:3" ht="35.25" customHeight="1">
      <c r="B571" s="33"/>
      <c r="C571" s="33"/>
    </row>
    <row r="572" spans="2:3" ht="35.25" customHeight="1">
      <c r="B572" s="33"/>
      <c r="C572" s="33"/>
    </row>
    <row r="573" spans="2:3" ht="35.25" customHeight="1">
      <c r="B573" s="33"/>
      <c r="C573" s="33"/>
    </row>
    <row r="574" spans="2:3" ht="35.25" customHeight="1">
      <c r="B574" s="33"/>
      <c r="C574" s="33"/>
    </row>
    <row r="575" spans="2:3" ht="35.25" customHeight="1">
      <c r="B575" s="33"/>
      <c r="C575" s="33"/>
    </row>
    <row r="576" spans="2:3" ht="35.25" customHeight="1">
      <c r="B576" s="33"/>
      <c r="C576" s="33"/>
    </row>
    <row r="577" spans="2:3" ht="35.25" customHeight="1">
      <c r="B577" s="33"/>
      <c r="C577" s="33"/>
    </row>
    <row r="578" spans="2:3" ht="35.25" customHeight="1">
      <c r="B578" s="33"/>
      <c r="C578" s="33"/>
    </row>
    <row r="579" spans="2:3" ht="35.25" customHeight="1">
      <c r="B579" s="33"/>
      <c r="C579" s="33"/>
    </row>
    <row r="580" spans="2:3" ht="35.25" customHeight="1">
      <c r="B580" s="33"/>
      <c r="C580" s="33"/>
    </row>
    <row r="581" spans="2:3" ht="35.25" customHeight="1">
      <c r="B581" s="33"/>
      <c r="C581" s="33"/>
    </row>
    <row r="582" spans="2:3" ht="35.25" customHeight="1">
      <c r="B582" s="33"/>
      <c r="C582" s="33"/>
    </row>
    <row r="583" spans="2:3" ht="35.25" customHeight="1">
      <c r="B583" s="33"/>
      <c r="C583" s="33"/>
    </row>
    <row r="584" spans="2:3" ht="35.25" customHeight="1">
      <c r="B584" s="33"/>
      <c r="C584" s="33"/>
    </row>
    <row r="585" spans="2:3" ht="35.25" customHeight="1">
      <c r="B585" s="33"/>
      <c r="C585" s="33"/>
    </row>
    <row r="586" spans="2:3" ht="35.25" customHeight="1">
      <c r="B586" s="33"/>
      <c r="C586" s="33"/>
    </row>
    <row r="587" spans="2:3" ht="35.25" customHeight="1">
      <c r="B587" s="33"/>
      <c r="C587" s="33"/>
    </row>
    <row r="588" spans="2:3" ht="35.25" customHeight="1">
      <c r="B588" s="33"/>
      <c r="C588" s="33"/>
    </row>
    <row r="589" spans="2:3" ht="35.25" customHeight="1">
      <c r="B589" s="33"/>
      <c r="C589" s="33"/>
    </row>
    <row r="590" spans="2:3" ht="35.25" customHeight="1">
      <c r="B590" s="33"/>
      <c r="C590" s="33"/>
    </row>
    <row r="591" spans="2:3" ht="35.25" customHeight="1">
      <c r="B591" s="33"/>
      <c r="C591" s="33"/>
    </row>
    <row r="592" spans="2:3" ht="35.25" customHeight="1">
      <c r="B592" s="33"/>
      <c r="C592" s="33"/>
    </row>
    <row r="593" spans="2:3" ht="35.25" customHeight="1">
      <c r="B593" s="33"/>
      <c r="C593" s="33"/>
    </row>
    <row r="594" spans="2:3" ht="35.25" customHeight="1">
      <c r="B594" s="33"/>
      <c r="C594" s="33"/>
    </row>
    <row r="595" spans="2:3" ht="35.25" customHeight="1">
      <c r="B595" s="33"/>
      <c r="C595" s="33"/>
    </row>
    <row r="596" spans="2:3" ht="35.25" customHeight="1">
      <c r="B596" s="33"/>
      <c r="C596" s="33"/>
    </row>
    <row r="597" spans="2:3" ht="35.25" customHeight="1">
      <c r="B597" s="33"/>
      <c r="C597" s="33"/>
    </row>
    <row r="598" spans="2:3" ht="35.25" customHeight="1">
      <c r="B598" s="33"/>
      <c r="C598" s="33"/>
    </row>
    <row r="599" spans="2:3" ht="35.25" customHeight="1">
      <c r="B599" s="33"/>
      <c r="C599" s="33"/>
    </row>
    <row r="600" spans="2:3" ht="35.25" customHeight="1">
      <c r="B600" s="33"/>
      <c r="C600" s="33"/>
    </row>
    <row r="601" spans="2:3" ht="35.25" customHeight="1">
      <c r="B601" s="33"/>
      <c r="C601" s="33"/>
    </row>
    <row r="602" spans="2:3" ht="35.25" customHeight="1">
      <c r="B602" s="33"/>
      <c r="C602" s="33"/>
    </row>
    <row r="603" spans="2:3" ht="35.25" customHeight="1">
      <c r="B603" s="33"/>
      <c r="C603" s="33"/>
    </row>
    <row r="604" spans="2:3" ht="35.25" customHeight="1">
      <c r="B604" s="33"/>
      <c r="C604" s="33"/>
    </row>
    <row r="605" spans="2:3" ht="35.25" customHeight="1">
      <c r="B605" s="33"/>
      <c r="C605" s="33"/>
    </row>
    <row r="606" spans="2:3" ht="35.25" customHeight="1">
      <c r="B606" s="33"/>
      <c r="C606" s="33"/>
    </row>
    <row r="607" spans="2:3" ht="35.25" customHeight="1">
      <c r="B607" s="33"/>
      <c r="C607" s="33"/>
    </row>
    <row r="608" spans="2:3" ht="35.25" customHeight="1">
      <c r="B608" s="33"/>
      <c r="C608" s="33"/>
    </row>
    <row r="609" spans="2:3" ht="35.25" customHeight="1">
      <c r="B609" s="33"/>
      <c r="C609" s="33"/>
    </row>
    <row r="610" spans="2:3" ht="35.25" customHeight="1">
      <c r="B610" s="33"/>
      <c r="C610" s="33"/>
    </row>
    <row r="611" spans="2:3" ht="35.25" customHeight="1">
      <c r="B611" s="33"/>
      <c r="C611" s="33"/>
    </row>
    <row r="612" spans="2:3" ht="35.25" customHeight="1">
      <c r="B612" s="33"/>
      <c r="C612" s="33"/>
    </row>
    <row r="613" spans="2:3" ht="35.25" customHeight="1">
      <c r="B613" s="33"/>
      <c r="C613" s="33"/>
    </row>
    <row r="614" spans="2:3" ht="35.25" customHeight="1">
      <c r="B614" s="33"/>
      <c r="C614" s="33"/>
    </row>
    <row r="615" spans="2:3" ht="35.25" customHeight="1">
      <c r="B615" s="33"/>
      <c r="C615" s="33"/>
    </row>
    <row r="616" spans="2:3" ht="35.25" customHeight="1">
      <c r="B616" s="33"/>
      <c r="C616" s="33"/>
    </row>
    <row r="617" spans="2:3" ht="35.25" customHeight="1">
      <c r="B617" s="33"/>
      <c r="C617" s="33"/>
    </row>
    <row r="618" spans="2:3" ht="35.25" customHeight="1">
      <c r="B618" s="33"/>
      <c r="C618" s="33"/>
    </row>
    <row r="619" spans="2:3" ht="35.25" customHeight="1">
      <c r="B619" s="33"/>
      <c r="C619" s="33"/>
    </row>
    <row r="620" spans="2:3" ht="35.25" customHeight="1">
      <c r="B620" s="33"/>
      <c r="C620" s="33"/>
    </row>
    <row r="621" spans="2:3" ht="35.25" customHeight="1">
      <c r="B621" s="33"/>
      <c r="C621" s="33"/>
    </row>
    <row r="622" spans="2:3" ht="35.25" customHeight="1">
      <c r="B622" s="33"/>
      <c r="C622" s="33"/>
    </row>
    <row r="623" spans="2:3" ht="35.25" customHeight="1">
      <c r="B623" s="33"/>
      <c r="C623" s="33"/>
    </row>
    <row r="624" spans="2:3" ht="35.25" customHeight="1">
      <c r="B624" s="33"/>
      <c r="C624" s="33"/>
    </row>
    <row r="625" spans="2:3" ht="35.25" customHeight="1">
      <c r="B625" s="33"/>
      <c r="C625" s="33"/>
    </row>
    <row r="626" spans="2:3" ht="35.25" customHeight="1">
      <c r="B626" s="33"/>
      <c r="C626" s="33"/>
    </row>
    <row r="627" spans="2:3" ht="35.25" customHeight="1">
      <c r="B627" s="33"/>
      <c r="C627" s="33"/>
    </row>
    <row r="628" spans="2:3" ht="35.25" customHeight="1">
      <c r="B628" s="33"/>
      <c r="C628" s="33"/>
    </row>
    <row r="629" spans="2:3" ht="35.25" customHeight="1">
      <c r="B629" s="33"/>
      <c r="C629" s="33"/>
    </row>
    <row r="630" spans="2:3" ht="35.25" customHeight="1">
      <c r="B630" s="33"/>
      <c r="C630" s="33"/>
    </row>
    <row r="631" spans="2:3" ht="35.25" customHeight="1">
      <c r="B631" s="33"/>
      <c r="C631" s="33"/>
    </row>
    <row r="632" spans="2:3" ht="35.25" customHeight="1">
      <c r="B632" s="33"/>
      <c r="C632" s="33"/>
    </row>
    <row r="633" spans="2:3" ht="35.25" customHeight="1">
      <c r="B633" s="33"/>
      <c r="C633" s="33"/>
    </row>
    <row r="634" spans="2:3" ht="35.25" customHeight="1">
      <c r="B634" s="33"/>
      <c r="C634" s="33"/>
    </row>
    <row r="635" spans="2:3" ht="35.25" customHeight="1">
      <c r="B635" s="33"/>
      <c r="C635" s="33"/>
    </row>
    <row r="636" spans="2:3" ht="35.25" customHeight="1">
      <c r="B636" s="33"/>
      <c r="C636" s="33"/>
    </row>
    <row r="637" spans="2:3" ht="35.25" customHeight="1">
      <c r="B637" s="33"/>
      <c r="C637" s="33"/>
    </row>
    <row r="638" spans="2:3" ht="35.25" customHeight="1">
      <c r="B638" s="33"/>
      <c r="C638" s="33"/>
    </row>
    <row r="639" spans="2:3" ht="35.25" customHeight="1">
      <c r="B639" s="33"/>
      <c r="C639" s="33"/>
    </row>
    <row r="640" spans="2:3" ht="35.25" customHeight="1">
      <c r="B640" s="33"/>
      <c r="C640" s="33"/>
    </row>
    <row r="641" spans="2:3" ht="35.25" customHeight="1">
      <c r="B641" s="33"/>
      <c r="C641" s="33"/>
    </row>
    <row r="642" spans="2:3" ht="35.25" customHeight="1">
      <c r="B642" s="33"/>
      <c r="C642" s="33"/>
    </row>
    <row r="643" spans="2:3" ht="35.25" customHeight="1">
      <c r="B643" s="33"/>
      <c r="C643" s="33"/>
    </row>
    <row r="644" spans="2:3" ht="35.25" customHeight="1">
      <c r="B644" s="33"/>
      <c r="C644" s="33"/>
    </row>
    <row r="645" spans="2:3" ht="35.25" customHeight="1">
      <c r="B645" s="33"/>
      <c r="C645" s="33"/>
    </row>
    <row r="646" spans="2:3" ht="35.25" customHeight="1">
      <c r="B646" s="33"/>
      <c r="C646" s="33"/>
    </row>
    <row r="647" spans="2:3" ht="35.25" customHeight="1">
      <c r="B647" s="33"/>
      <c r="C647" s="33"/>
    </row>
    <row r="648" spans="2:3" ht="35.25" customHeight="1">
      <c r="B648" s="33"/>
      <c r="C648" s="33"/>
    </row>
    <row r="649" spans="2:3" ht="35.25" customHeight="1">
      <c r="B649" s="33"/>
      <c r="C649" s="33"/>
    </row>
    <row r="650" spans="2:3" ht="35.25" customHeight="1">
      <c r="B650" s="33"/>
      <c r="C650" s="33"/>
    </row>
    <row r="651" spans="2:3" ht="35.25" customHeight="1">
      <c r="B651" s="33"/>
      <c r="C651" s="33"/>
    </row>
    <row r="652" spans="2:3" ht="35.25" customHeight="1">
      <c r="B652" s="33"/>
      <c r="C652" s="33"/>
    </row>
    <row r="653" spans="2:3" ht="35.25" customHeight="1">
      <c r="B653" s="33"/>
      <c r="C653" s="33"/>
    </row>
    <row r="654" spans="2:3" ht="35.25" customHeight="1">
      <c r="B654" s="33"/>
      <c r="C654" s="33"/>
    </row>
    <row r="655" spans="2:3" ht="35.25" customHeight="1">
      <c r="B655" s="33"/>
      <c r="C655" s="33"/>
    </row>
    <row r="656" spans="2:3" ht="35.25" customHeight="1">
      <c r="B656" s="33"/>
      <c r="C656" s="33"/>
    </row>
    <row r="657" spans="2:3" ht="35.25" customHeight="1">
      <c r="B657" s="33"/>
      <c r="C657" s="33"/>
    </row>
    <row r="658" spans="2:3" ht="35.25" customHeight="1">
      <c r="B658" s="33"/>
      <c r="C658" s="33"/>
    </row>
    <row r="659" spans="2:3" ht="35.25" customHeight="1">
      <c r="B659" s="33"/>
      <c r="C659" s="33"/>
    </row>
    <row r="660" spans="2:3" ht="35.25" customHeight="1">
      <c r="B660" s="33"/>
      <c r="C660" s="33"/>
    </row>
    <row r="661" spans="2:3" ht="35.25" customHeight="1">
      <c r="B661" s="33"/>
      <c r="C661" s="33"/>
    </row>
    <row r="662" spans="2:3" ht="35.25" customHeight="1">
      <c r="B662" s="33"/>
      <c r="C662" s="33"/>
    </row>
    <row r="663" spans="2:3" ht="35.25" customHeight="1">
      <c r="B663" s="33"/>
      <c r="C663" s="33"/>
    </row>
    <row r="664" spans="2:3" ht="35.25" customHeight="1">
      <c r="B664" s="33"/>
      <c r="C664" s="33"/>
    </row>
    <row r="665" spans="2:3" ht="35.25" customHeight="1">
      <c r="B665" s="33"/>
      <c r="C665" s="33"/>
    </row>
    <row r="666" spans="2:3" ht="35.25" customHeight="1">
      <c r="B666" s="33"/>
      <c r="C666" s="33"/>
    </row>
    <row r="667" spans="2:3" ht="35.25" customHeight="1">
      <c r="B667" s="33"/>
      <c r="C667" s="33"/>
    </row>
    <row r="668" spans="2:3" ht="35.25" customHeight="1">
      <c r="B668" s="33"/>
      <c r="C668" s="33"/>
    </row>
    <row r="669" spans="2:3" ht="35.25" customHeight="1">
      <c r="B669" s="33"/>
      <c r="C669" s="33"/>
    </row>
    <row r="670" spans="2:3" ht="35.25" customHeight="1">
      <c r="B670" s="33"/>
      <c r="C670" s="33"/>
    </row>
    <row r="671" spans="2:3" ht="35.25" customHeight="1">
      <c r="B671" s="33"/>
      <c r="C671" s="33"/>
    </row>
    <row r="672" spans="2:3" ht="35.25" customHeight="1">
      <c r="B672" s="33"/>
      <c r="C672" s="33"/>
    </row>
    <row r="673" spans="2:3" ht="35.25" customHeight="1">
      <c r="B673" s="33"/>
      <c r="C673" s="33"/>
    </row>
    <row r="674" spans="2:3" ht="35.25" customHeight="1">
      <c r="B674" s="33"/>
      <c r="C674" s="33"/>
    </row>
    <row r="675" spans="2:3" ht="35.25" customHeight="1">
      <c r="B675" s="33"/>
      <c r="C675" s="33"/>
    </row>
    <row r="676" spans="2:3" ht="35.25" customHeight="1">
      <c r="B676" s="33"/>
      <c r="C676" s="33"/>
    </row>
    <row r="677" spans="2:3" ht="35.25" customHeight="1">
      <c r="B677" s="33"/>
      <c r="C677" s="33"/>
    </row>
    <row r="678" spans="2:3" ht="35.25" customHeight="1">
      <c r="B678" s="33"/>
      <c r="C678" s="33"/>
    </row>
    <row r="679" spans="2:3" ht="35.25" customHeight="1">
      <c r="B679" s="33"/>
      <c r="C679" s="33"/>
    </row>
    <row r="680" spans="2:3" ht="35.25" customHeight="1">
      <c r="B680" s="33"/>
      <c r="C680" s="33"/>
    </row>
    <row r="681" spans="2:3" ht="35.25" customHeight="1">
      <c r="B681" s="33"/>
      <c r="C681" s="33"/>
    </row>
    <row r="682" spans="2:3" ht="35.25" customHeight="1">
      <c r="B682" s="33"/>
      <c r="C682" s="33"/>
    </row>
    <row r="683" spans="2:3" ht="35.25" customHeight="1">
      <c r="B683" s="33"/>
      <c r="C683" s="33"/>
    </row>
    <row r="684" spans="2:3" ht="35.25" customHeight="1">
      <c r="B684" s="33"/>
      <c r="C684" s="33"/>
    </row>
    <row r="685" spans="2:3" ht="35.25" customHeight="1">
      <c r="B685" s="33"/>
      <c r="C685" s="33"/>
    </row>
    <row r="686" spans="2:3" ht="35.25" customHeight="1">
      <c r="B686" s="33"/>
      <c r="C686" s="33"/>
    </row>
    <row r="687" spans="2:3" ht="35.25" customHeight="1">
      <c r="B687" s="33"/>
      <c r="C687" s="33"/>
    </row>
    <row r="688" spans="2:3" ht="35.25" customHeight="1">
      <c r="B688" s="33"/>
      <c r="C688" s="33"/>
    </row>
    <row r="689" spans="2:3" ht="35.25" customHeight="1">
      <c r="B689" s="33"/>
      <c r="C689" s="33"/>
    </row>
    <row r="690" spans="2:3" ht="35.25" customHeight="1">
      <c r="B690" s="33"/>
      <c r="C690" s="33"/>
    </row>
    <row r="691" spans="2:3" ht="35.25" customHeight="1">
      <c r="B691" s="33"/>
      <c r="C691" s="33"/>
    </row>
    <row r="692" spans="2:3" ht="35.25" customHeight="1">
      <c r="B692" s="33"/>
      <c r="C692" s="33"/>
    </row>
    <row r="693" spans="2:3" ht="35.25" customHeight="1">
      <c r="B693" s="33"/>
      <c r="C693" s="33"/>
    </row>
    <row r="694" spans="2:3" ht="35.25" customHeight="1">
      <c r="B694" s="33"/>
      <c r="C694" s="33"/>
    </row>
    <row r="695" spans="2:3" ht="35.25" customHeight="1">
      <c r="B695" s="33"/>
      <c r="C695" s="33"/>
    </row>
    <row r="696" spans="2:3" ht="35.25" customHeight="1">
      <c r="B696" s="33"/>
      <c r="C696" s="33"/>
    </row>
    <row r="697" spans="2:3" ht="35.25" customHeight="1">
      <c r="B697" s="33"/>
      <c r="C697" s="33"/>
    </row>
    <row r="698" spans="2:3" ht="35.25" customHeight="1">
      <c r="B698" s="33"/>
      <c r="C698" s="33"/>
    </row>
    <row r="699" spans="2:3" ht="35.25" customHeight="1">
      <c r="B699" s="33"/>
      <c r="C699" s="33"/>
    </row>
    <row r="700" spans="2:3" ht="35.25" customHeight="1">
      <c r="B700" s="33"/>
      <c r="C700" s="33"/>
    </row>
    <row r="701" spans="2:3" ht="35.25" customHeight="1">
      <c r="B701" s="33"/>
      <c r="C701" s="33"/>
    </row>
    <row r="702" spans="2:3" ht="35.25" customHeight="1">
      <c r="B702" s="33"/>
      <c r="C702" s="33"/>
    </row>
    <row r="703" spans="2:3" ht="35.25" customHeight="1">
      <c r="B703" s="33"/>
      <c r="C703" s="33"/>
    </row>
    <row r="704" spans="2:3" ht="35.25" customHeight="1">
      <c r="B704" s="33"/>
      <c r="C704" s="33"/>
    </row>
    <row r="705" spans="2:3" ht="35.25" customHeight="1">
      <c r="B705" s="33"/>
      <c r="C705" s="33"/>
    </row>
    <row r="706" spans="2:3" ht="35.25" customHeight="1">
      <c r="B706" s="33"/>
      <c r="C706" s="33"/>
    </row>
    <row r="707" spans="2:3" ht="35.25" customHeight="1">
      <c r="B707" s="33"/>
      <c r="C707" s="33"/>
    </row>
    <row r="708" spans="2:3" ht="35.25" customHeight="1">
      <c r="B708" s="33"/>
      <c r="C708" s="33"/>
    </row>
    <row r="709" spans="2:3" ht="35.25" customHeight="1">
      <c r="B709" s="33"/>
      <c r="C709" s="33"/>
    </row>
    <row r="710" spans="2:3" ht="35.25" customHeight="1">
      <c r="B710" s="33"/>
      <c r="C710" s="33"/>
    </row>
    <row r="711" spans="2:3" ht="35.25" customHeight="1">
      <c r="B711" s="33"/>
      <c r="C711" s="33"/>
    </row>
    <row r="712" spans="2:3" ht="35.25" customHeight="1">
      <c r="B712" s="33"/>
      <c r="C712" s="33"/>
    </row>
    <row r="713" spans="2:3" ht="35.25" customHeight="1">
      <c r="B713" s="33"/>
      <c r="C713" s="33"/>
    </row>
    <row r="714" spans="2:3" ht="35.25" customHeight="1">
      <c r="B714" s="33"/>
      <c r="C714" s="33"/>
    </row>
    <row r="715" spans="2:3" ht="35.25" customHeight="1">
      <c r="B715" s="33"/>
      <c r="C715" s="33"/>
    </row>
    <row r="716" spans="2:3" ht="35.25" customHeight="1">
      <c r="B716" s="33"/>
      <c r="C716" s="33"/>
    </row>
    <row r="717" spans="2:3" ht="35.25" customHeight="1">
      <c r="B717" s="33"/>
      <c r="C717" s="33"/>
    </row>
    <row r="718" spans="2:3" ht="35.25" customHeight="1">
      <c r="B718" s="33"/>
      <c r="C718" s="33"/>
    </row>
    <row r="719" spans="2:3" ht="35.25" customHeight="1">
      <c r="B719" s="33"/>
      <c r="C719" s="33"/>
    </row>
    <row r="720" spans="2:3" ht="35.25" customHeight="1">
      <c r="B720" s="33"/>
      <c r="C720" s="33"/>
    </row>
    <row r="721" spans="2:3" ht="35.25" customHeight="1">
      <c r="B721" s="33"/>
      <c r="C721" s="33"/>
    </row>
    <row r="722" spans="2:3" ht="35.25" customHeight="1">
      <c r="B722" s="33"/>
      <c r="C722" s="33"/>
    </row>
    <row r="723" spans="2:3" ht="35.25" customHeight="1">
      <c r="B723" s="33"/>
      <c r="C723" s="33"/>
    </row>
    <row r="724" spans="2:3" ht="35.25" customHeight="1">
      <c r="B724" s="33"/>
      <c r="C724" s="33"/>
    </row>
    <row r="725" spans="2:3" ht="35.25" customHeight="1">
      <c r="B725" s="33"/>
      <c r="C725" s="33"/>
    </row>
    <row r="726" spans="2:3" ht="35.25" customHeight="1">
      <c r="B726" s="33"/>
      <c r="C726" s="33"/>
    </row>
    <row r="727" spans="2:3" ht="35.25" customHeight="1">
      <c r="B727" s="33"/>
      <c r="C727" s="33"/>
    </row>
    <row r="728" spans="2:3" ht="35.25" customHeight="1">
      <c r="B728" s="33"/>
      <c r="C728" s="33"/>
    </row>
    <row r="729" spans="2:3" ht="35.25" customHeight="1">
      <c r="B729" s="33"/>
      <c r="C729" s="33"/>
    </row>
    <row r="730" spans="2:3" ht="35.25" customHeight="1">
      <c r="B730" s="33"/>
      <c r="C730" s="33"/>
    </row>
    <row r="731" spans="2:3" ht="35.25" customHeight="1">
      <c r="B731" s="33"/>
      <c r="C731" s="33"/>
    </row>
    <row r="732" spans="2:3" ht="35.25" customHeight="1">
      <c r="B732" s="33"/>
      <c r="C732" s="33"/>
    </row>
    <row r="733" spans="2:3" ht="35.25" customHeight="1">
      <c r="B733" s="33"/>
      <c r="C733" s="33"/>
    </row>
    <row r="734" spans="2:3" ht="35.25" customHeight="1">
      <c r="B734" s="33"/>
      <c r="C734" s="33"/>
    </row>
    <row r="735" spans="2:3" ht="35.25" customHeight="1">
      <c r="B735" s="33"/>
      <c r="C735" s="33"/>
    </row>
    <row r="736" spans="2:3" ht="35.25" customHeight="1">
      <c r="B736" s="33"/>
      <c r="C736" s="33"/>
    </row>
    <row r="737" spans="2:3" ht="35.25" customHeight="1">
      <c r="B737" s="33"/>
      <c r="C737" s="33"/>
    </row>
    <row r="738" spans="2:3" ht="35.25" customHeight="1">
      <c r="B738" s="33"/>
      <c r="C738" s="33"/>
    </row>
    <row r="739" spans="2:3" ht="35.25" customHeight="1">
      <c r="B739" s="33"/>
      <c r="C739" s="33"/>
    </row>
    <row r="740" spans="2:3" ht="35.25" customHeight="1">
      <c r="B740" s="33"/>
      <c r="C740" s="33"/>
    </row>
    <row r="741" spans="2:3" ht="35.25" customHeight="1">
      <c r="B741" s="33"/>
      <c r="C741" s="33"/>
    </row>
    <row r="742" spans="2:3" ht="35.25" customHeight="1">
      <c r="B742" s="33"/>
      <c r="C742" s="33"/>
    </row>
    <row r="743" spans="2:3" ht="35.25" customHeight="1">
      <c r="B743" s="33"/>
      <c r="C743" s="33"/>
    </row>
    <row r="744" spans="2:3" ht="35.25" customHeight="1">
      <c r="B744" s="33"/>
      <c r="C744" s="33"/>
    </row>
    <row r="745" spans="2:3" ht="35.25" customHeight="1">
      <c r="B745" s="33"/>
      <c r="C745" s="33"/>
    </row>
    <row r="746" spans="2:3" ht="35.25" customHeight="1">
      <c r="B746" s="33"/>
      <c r="C746" s="33"/>
    </row>
    <row r="747" spans="2:3" ht="35.25" customHeight="1">
      <c r="B747" s="33"/>
      <c r="C747" s="33"/>
    </row>
    <row r="748" spans="2:3" ht="35.25" customHeight="1">
      <c r="B748" s="33"/>
      <c r="C748" s="33"/>
    </row>
    <row r="749" spans="2:3" ht="35.25" customHeight="1">
      <c r="B749" s="33"/>
      <c r="C749" s="33"/>
    </row>
    <row r="750" spans="2:3" ht="35.25" customHeight="1">
      <c r="B750" s="33"/>
      <c r="C750" s="33"/>
    </row>
    <row r="751" spans="2:3" ht="35.25" customHeight="1">
      <c r="B751" s="33"/>
      <c r="C751" s="33"/>
    </row>
    <row r="752" spans="2:3" ht="35.25" customHeight="1">
      <c r="B752" s="33"/>
      <c r="C752" s="33"/>
    </row>
    <row r="753" spans="2:3" ht="35.25" customHeight="1">
      <c r="B753" s="33"/>
      <c r="C753" s="33"/>
    </row>
    <row r="754" spans="2:3" ht="35.25" customHeight="1">
      <c r="B754" s="33"/>
      <c r="C754" s="33"/>
    </row>
    <row r="755" spans="2:3" ht="35.25" customHeight="1">
      <c r="B755" s="33"/>
      <c r="C755" s="33"/>
    </row>
    <row r="756" spans="2:3" ht="35.25" customHeight="1">
      <c r="B756" s="33"/>
      <c r="C756" s="33"/>
    </row>
    <row r="757" spans="2:3" ht="35.25" customHeight="1">
      <c r="B757" s="33"/>
      <c r="C757" s="33"/>
    </row>
    <row r="758" spans="2:3" ht="35.25" customHeight="1">
      <c r="B758" s="33"/>
      <c r="C758" s="33"/>
    </row>
    <row r="759" spans="2:3" ht="35.25" customHeight="1">
      <c r="B759" s="33"/>
      <c r="C759" s="33"/>
    </row>
    <row r="760" spans="2:3" ht="35.25" customHeight="1">
      <c r="B760" s="33"/>
      <c r="C760" s="33"/>
    </row>
    <row r="761" spans="2:3" ht="35.25" customHeight="1">
      <c r="B761" s="33"/>
      <c r="C761" s="33"/>
    </row>
    <row r="762" spans="2:3" ht="35.25" customHeight="1">
      <c r="B762" s="33"/>
      <c r="C762" s="33"/>
    </row>
    <row r="763" spans="2:3" ht="35.25" customHeight="1">
      <c r="B763" s="33"/>
      <c r="C763" s="33"/>
    </row>
    <row r="764" spans="2:3" ht="35.25" customHeight="1">
      <c r="B764" s="33"/>
      <c r="C764" s="33"/>
    </row>
    <row r="765" spans="2:3" ht="35.25" customHeight="1">
      <c r="B765" s="33"/>
      <c r="C765" s="33"/>
    </row>
    <row r="766" spans="2:3" ht="35.25" customHeight="1">
      <c r="B766" s="33"/>
      <c r="C766" s="33"/>
    </row>
    <row r="767" spans="2:3" ht="35.25" customHeight="1">
      <c r="B767" s="33"/>
      <c r="C767" s="33"/>
    </row>
    <row r="768" spans="2:3" ht="35.25" customHeight="1">
      <c r="B768" s="33"/>
      <c r="C768" s="33"/>
    </row>
    <row r="769" spans="2:3" ht="35.25" customHeight="1">
      <c r="B769" s="33"/>
      <c r="C769" s="33"/>
    </row>
    <row r="770" spans="2:3" ht="35.25" customHeight="1">
      <c r="B770" s="33"/>
      <c r="C770" s="33"/>
    </row>
    <row r="771" spans="2:3" ht="35.25" customHeight="1">
      <c r="B771" s="33"/>
      <c r="C771" s="33"/>
    </row>
    <row r="772" spans="2:3" ht="35.25" customHeight="1">
      <c r="B772" s="33"/>
      <c r="C772" s="33"/>
    </row>
    <row r="773" spans="2:3" ht="35.25" customHeight="1">
      <c r="B773" s="33"/>
      <c r="C773" s="33"/>
    </row>
    <row r="774" spans="2:3" ht="35.25" customHeight="1">
      <c r="B774" s="33"/>
      <c r="C774" s="33"/>
    </row>
    <row r="775" spans="2:3" ht="35.25" customHeight="1">
      <c r="B775" s="33"/>
      <c r="C775" s="33"/>
    </row>
    <row r="776" spans="2:3" ht="35.25" customHeight="1">
      <c r="B776" s="33"/>
      <c r="C776" s="33"/>
    </row>
    <row r="777" spans="2:3" ht="35.25" customHeight="1">
      <c r="B777" s="33"/>
      <c r="C777" s="33"/>
    </row>
    <row r="778" spans="2:3" ht="35.25" customHeight="1">
      <c r="B778" s="33"/>
      <c r="C778" s="33"/>
    </row>
    <row r="779" spans="2:3" ht="35.25" customHeight="1">
      <c r="B779" s="33"/>
      <c r="C779" s="33"/>
    </row>
    <row r="780" spans="2:3" ht="35.25" customHeight="1">
      <c r="B780" s="33"/>
      <c r="C780" s="33"/>
    </row>
    <row r="781" spans="2:3" ht="35.25" customHeight="1">
      <c r="B781" s="33"/>
      <c r="C781" s="33"/>
    </row>
    <row r="782" spans="2:3" ht="35.25" customHeight="1">
      <c r="B782" s="33"/>
      <c r="C782" s="33"/>
    </row>
    <row r="783" spans="2:3" ht="35.25" customHeight="1">
      <c r="B783" s="33"/>
      <c r="C783" s="33"/>
    </row>
    <row r="784" spans="2:3" ht="35.25" customHeight="1">
      <c r="B784" s="33"/>
      <c r="C784" s="33"/>
    </row>
    <row r="785" spans="2:3" ht="35.25" customHeight="1">
      <c r="B785" s="33"/>
      <c r="C785" s="33"/>
    </row>
    <row r="786" spans="2:3" ht="35.25" customHeight="1">
      <c r="B786" s="33"/>
      <c r="C786" s="33"/>
    </row>
    <row r="787" spans="2:3" ht="35.25" customHeight="1">
      <c r="B787" s="33"/>
      <c r="C787" s="33"/>
    </row>
    <row r="788" spans="2:3" ht="35.25" customHeight="1">
      <c r="B788" s="33"/>
      <c r="C788" s="33"/>
    </row>
    <row r="789" spans="2:3" ht="35.25" customHeight="1">
      <c r="B789" s="33"/>
      <c r="C789" s="33"/>
    </row>
    <row r="790" spans="2:3" ht="35.25" customHeight="1">
      <c r="B790" s="33"/>
      <c r="C790" s="33"/>
    </row>
    <row r="791" spans="2:3" ht="35.25" customHeight="1">
      <c r="B791" s="33"/>
      <c r="C791" s="33"/>
    </row>
    <row r="792" spans="2:3" ht="35.25" customHeight="1">
      <c r="B792" s="33"/>
      <c r="C792" s="33"/>
    </row>
    <row r="793" spans="2:3" ht="35.25" customHeight="1">
      <c r="B793" s="33"/>
      <c r="C793" s="33"/>
    </row>
    <row r="794" spans="2:3" ht="35.25" customHeight="1">
      <c r="B794" s="33"/>
      <c r="C794" s="33"/>
    </row>
    <row r="795" spans="2:3" ht="35.25" customHeight="1">
      <c r="B795" s="33"/>
      <c r="C795" s="33"/>
    </row>
    <row r="796" spans="2:3" ht="35.25" customHeight="1">
      <c r="B796" s="33"/>
      <c r="C796" s="33"/>
    </row>
    <row r="797" spans="2:3" ht="35.25" customHeight="1">
      <c r="B797" s="33"/>
      <c r="C797" s="33"/>
    </row>
    <row r="798" spans="2:3" ht="35.25" customHeight="1">
      <c r="B798" s="33"/>
      <c r="C798" s="33"/>
    </row>
    <row r="799" spans="2:3" ht="35.25" customHeight="1">
      <c r="B799" s="33"/>
      <c r="C799" s="33"/>
    </row>
    <row r="800" spans="2:3" ht="35.25" customHeight="1">
      <c r="B800" s="33"/>
      <c r="C800" s="33"/>
    </row>
    <row r="801" spans="2:3" ht="35.25" customHeight="1">
      <c r="B801" s="33"/>
      <c r="C801" s="33"/>
    </row>
    <row r="802" spans="2:3" ht="35.25" customHeight="1">
      <c r="B802" s="33"/>
      <c r="C802" s="33"/>
    </row>
    <row r="803" spans="2:3" ht="35.25" customHeight="1">
      <c r="B803" s="33"/>
      <c r="C803" s="33"/>
    </row>
    <row r="804" spans="2:3" ht="35.25" customHeight="1">
      <c r="B804" s="33"/>
      <c r="C804" s="33"/>
    </row>
    <row r="805" spans="2:3" ht="35.25" customHeight="1">
      <c r="B805" s="33"/>
      <c r="C805" s="33"/>
    </row>
    <row r="806" spans="2:3" ht="35.25" customHeight="1">
      <c r="B806" s="33"/>
      <c r="C806" s="33"/>
    </row>
    <row r="807" spans="2:3" ht="35.25" customHeight="1">
      <c r="B807" s="33"/>
      <c r="C807" s="33"/>
    </row>
    <row r="808" spans="2:3" ht="35.25" customHeight="1">
      <c r="B808" s="33"/>
      <c r="C808" s="33"/>
    </row>
    <row r="809" spans="2:3" ht="35.25" customHeight="1">
      <c r="B809" s="33"/>
      <c r="C809" s="33"/>
    </row>
    <row r="810" spans="2:3" ht="35.25" customHeight="1">
      <c r="B810" s="33"/>
      <c r="C810" s="33"/>
    </row>
    <row r="811" spans="2:3" ht="35.25" customHeight="1">
      <c r="B811" s="33"/>
      <c r="C811" s="33"/>
    </row>
    <row r="812" spans="2:3" ht="35.25" customHeight="1">
      <c r="B812" s="33"/>
      <c r="C812" s="33"/>
    </row>
    <row r="813" spans="2:3" ht="35.25" customHeight="1">
      <c r="B813" s="33"/>
      <c r="C813" s="33"/>
    </row>
    <row r="814" spans="2:3" ht="35.25" customHeight="1">
      <c r="B814" s="33"/>
      <c r="C814" s="33"/>
    </row>
    <row r="815" spans="2:3" ht="35.25" customHeight="1">
      <c r="B815" s="33"/>
      <c r="C815" s="33"/>
    </row>
    <row r="816" spans="2:3" ht="35.25" customHeight="1">
      <c r="B816" s="33"/>
      <c r="C816" s="33"/>
    </row>
    <row r="817" spans="2:3" ht="35.25" customHeight="1">
      <c r="B817" s="33"/>
      <c r="C817" s="33"/>
    </row>
    <row r="818" spans="2:3" ht="35.25" customHeight="1">
      <c r="B818" s="33"/>
      <c r="C818" s="33"/>
    </row>
    <row r="819" spans="2:3" ht="35.25" customHeight="1">
      <c r="B819" s="33"/>
      <c r="C819" s="33"/>
    </row>
    <row r="820" spans="2:3" ht="35.25" customHeight="1">
      <c r="B820" s="33"/>
      <c r="C820" s="33"/>
    </row>
    <row r="821" spans="2:3" ht="35.25" customHeight="1">
      <c r="B821" s="33"/>
      <c r="C821" s="33"/>
    </row>
    <row r="822" spans="2:3" ht="35.25" customHeight="1">
      <c r="B822" s="33"/>
      <c r="C822" s="33"/>
    </row>
    <row r="823" spans="2:3" ht="35.25" customHeight="1">
      <c r="B823" s="33"/>
      <c r="C823" s="33"/>
    </row>
    <row r="824" spans="2:3" ht="35.25" customHeight="1">
      <c r="B824" s="33"/>
      <c r="C824" s="33"/>
    </row>
    <row r="825" spans="2:3" ht="35.25" customHeight="1">
      <c r="B825" s="33"/>
      <c r="C825" s="33"/>
    </row>
    <row r="826" spans="2:3" ht="35.25" customHeight="1">
      <c r="B826" s="33"/>
      <c r="C826" s="33"/>
    </row>
    <row r="827" spans="2:3" ht="35.25" customHeight="1">
      <c r="B827" s="33"/>
      <c r="C827" s="33"/>
    </row>
    <row r="828" spans="2:3" ht="35.25" customHeight="1">
      <c r="B828" s="33"/>
      <c r="C828" s="33"/>
    </row>
    <row r="829" spans="2:3" ht="35.25" customHeight="1">
      <c r="B829" s="33"/>
      <c r="C829" s="33"/>
    </row>
    <row r="830" spans="2:3" ht="35.25" customHeight="1">
      <c r="B830" s="33"/>
      <c r="C830" s="33"/>
    </row>
    <row r="831" spans="2:3" ht="35.25" customHeight="1">
      <c r="B831" s="33"/>
      <c r="C831" s="33"/>
    </row>
    <row r="832" spans="2:3" ht="35.25" customHeight="1">
      <c r="B832" s="33"/>
      <c r="C832" s="33"/>
    </row>
    <row r="833" spans="2:3" ht="35.25" customHeight="1">
      <c r="B833" s="33"/>
      <c r="C833" s="33"/>
    </row>
    <row r="834" spans="2:3" ht="35.25" customHeight="1">
      <c r="B834" s="33"/>
      <c r="C834" s="33"/>
    </row>
    <row r="835" spans="2:3" ht="35.25" customHeight="1">
      <c r="B835" s="33"/>
      <c r="C835" s="33"/>
    </row>
    <row r="836" spans="2:3" ht="35.25" customHeight="1">
      <c r="B836" s="33"/>
      <c r="C836" s="33"/>
    </row>
    <row r="837" spans="2:3" ht="35.25" customHeight="1">
      <c r="B837" s="33"/>
      <c r="C837" s="33"/>
    </row>
    <row r="838" spans="2:3" ht="35.25" customHeight="1">
      <c r="B838" s="33"/>
      <c r="C838" s="33"/>
    </row>
    <row r="839" spans="2:3" ht="35.25" customHeight="1">
      <c r="B839" s="33"/>
      <c r="C839" s="33"/>
    </row>
    <row r="840" spans="2:3" ht="35.25" customHeight="1">
      <c r="B840" s="33"/>
      <c r="C840" s="33"/>
    </row>
    <row r="841" spans="2:3" ht="35.25" customHeight="1">
      <c r="B841" s="33"/>
      <c r="C841" s="33"/>
    </row>
    <row r="842" spans="2:3" ht="35.25" customHeight="1">
      <c r="B842" s="33"/>
      <c r="C842" s="33"/>
    </row>
    <row r="843" spans="2:3" ht="35.25" customHeight="1">
      <c r="B843" s="33"/>
      <c r="C843" s="33"/>
    </row>
    <row r="844" spans="2:3" ht="35.25" customHeight="1">
      <c r="B844" s="33"/>
      <c r="C844" s="33"/>
    </row>
    <row r="845" spans="2:3" ht="35.25" customHeight="1">
      <c r="B845" s="33"/>
      <c r="C845" s="33"/>
    </row>
    <row r="846" spans="2:3" ht="35.25" customHeight="1">
      <c r="B846" s="33"/>
      <c r="C846" s="33"/>
    </row>
    <row r="847" spans="2:3" ht="35.25" customHeight="1">
      <c r="B847" s="33"/>
      <c r="C847" s="33"/>
    </row>
    <row r="848" spans="2:3" ht="35.25" customHeight="1">
      <c r="B848" s="33"/>
      <c r="C848" s="33"/>
    </row>
    <row r="849" spans="2:3" ht="35.25" customHeight="1">
      <c r="B849" s="33"/>
      <c r="C849" s="33"/>
    </row>
    <row r="850" spans="2:3" ht="35.25" customHeight="1">
      <c r="B850" s="33"/>
      <c r="C850" s="33"/>
    </row>
    <row r="851" spans="2:3" ht="35.25" customHeight="1">
      <c r="B851" s="33"/>
      <c r="C851" s="33"/>
    </row>
    <row r="852" spans="2:3" ht="35.25" customHeight="1">
      <c r="B852" s="33"/>
      <c r="C852" s="33"/>
    </row>
    <row r="853" spans="2:3" ht="35.25" customHeight="1">
      <c r="B853" s="33"/>
      <c r="C853" s="33"/>
    </row>
    <row r="854" spans="2:3" ht="35.25" customHeight="1">
      <c r="B854" s="33"/>
      <c r="C854" s="33"/>
    </row>
    <row r="855" spans="2:3" ht="35.25" customHeight="1">
      <c r="B855" s="33"/>
      <c r="C855" s="33"/>
    </row>
    <row r="856" spans="2:3" ht="35.25" customHeight="1">
      <c r="B856" s="33"/>
      <c r="C856" s="33"/>
    </row>
    <row r="857" spans="2:3" ht="35.25" customHeight="1">
      <c r="B857" s="33"/>
      <c r="C857" s="33"/>
    </row>
    <row r="858" spans="2:3" ht="35.25" customHeight="1">
      <c r="B858" s="33"/>
      <c r="C858" s="33"/>
    </row>
    <row r="859" spans="2:3" ht="35.25" customHeight="1">
      <c r="B859" s="33"/>
      <c r="C859" s="33"/>
    </row>
    <row r="860" spans="2:3" ht="35.25" customHeight="1">
      <c r="B860" s="33"/>
      <c r="C860" s="33"/>
    </row>
    <row r="861" spans="2:3" ht="35.25" customHeight="1">
      <c r="B861" s="33"/>
      <c r="C861" s="33"/>
    </row>
    <row r="862" spans="2:3" ht="35.25" customHeight="1">
      <c r="B862" s="33"/>
      <c r="C862" s="33"/>
    </row>
    <row r="863" spans="2:3" ht="35.25" customHeight="1">
      <c r="B863" s="33"/>
      <c r="C863" s="33"/>
    </row>
    <row r="864" spans="2:3" ht="35.25" customHeight="1">
      <c r="B864" s="33"/>
      <c r="C864" s="33"/>
    </row>
    <row r="865" spans="2:3" ht="35.25" customHeight="1">
      <c r="B865" s="33"/>
      <c r="C865" s="33"/>
    </row>
    <row r="866" spans="2:3" ht="35.25" customHeight="1">
      <c r="B866" s="33"/>
      <c r="C866" s="33"/>
    </row>
    <row r="867" spans="2:3" ht="35.25" customHeight="1">
      <c r="B867" s="33"/>
      <c r="C867" s="33"/>
    </row>
    <row r="868" spans="2:3" ht="35.25" customHeight="1">
      <c r="B868" s="33"/>
      <c r="C868" s="33"/>
    </row>
    <row r="869" spans="2:3" ht="35.25" customHeight="1">
      <c r="B869" s="33"/>
      <c r="C869" s="33"/>
    </row>
    <row r="870" spans="2:3" ht="35.25" customHeight="1">
      <c r="B870" s="33"/>
      <c r="C870" s="33"/>
    </row>
    <row r="871" spans="2:3" ht="35.25" customHeight="1">
      <c r="B871" s="33"/>
      <c r="C871" s="33"/>
    </row>
    <row r="872" spans="2:3" ht="35.25" customHeight="1">
      <c r="B872" s="33"/>
      <c r="C872" s="33"/>
    </row>
    <row r="873" spans="2:3" ht="35.25" customHeight="1">
      <c r="B873" s="33"/>
      <c r="C873" s="33"/>
    </row>
    <row r="874" spans="2:3" ht="35.25" customHeight="1">
      <c r="B874" s="33"/>
      <c r="C874" s="33"/>
    </row>
    <row r="875" spans="2:3" ht="35.25" customHeight="1">
      <c r="B875" s="33"/>
      <c r="C875" s="33"/>
    </row>
    <row r="876" spans="2:3" ht="35.25" customHeight="1">
      <c r="B876" s="33"/>
      <c r="C876" s="33"/>
    </row>
    <row r="877" spans="2:3" ht="35.25" customHeight="1">
      <c r="B877" s="33"/>
      <c r="C877" s="33"/>
    </row>
    <row r="878" spans="2:3" ht="35.25" customHeight="1">
      <c r="B878" s="33"/>
      <c r="C878" s="33"/>
    </row>
    <row r="879" spans="2:3" ht="35.25" customHeight="1">
      <c r="B879" s="33"/>
      <c r="C879" s="33"/>
    </row>
    <row r="880" spans="2:3" ht="35.25" customHeight="1">
      <c r="B880" s="33"/>
      <c r="C880" s="33"/>
    </row>
    <row r="881" spans="2:3" ht="35.25" customHeight="1">
      <c r="B881" s="33"/>
      <c r="C881" s="33"/>
    </row>
    <row r="882" spans="2:3" ht="35.25" customHeight="1">
      <c r="B882" s="33"/>
      <c r="C882" s="33"/>
    </row>
    <row r="883" spans="2:3" ht="35.25" customHeight="1">
      <c r="B883" s="33"/>
      <c r="C883" s="33"/>
    </row>
    <row r="884" spans="2:3" ht="35.25" customHeight="1">
      <c r="B884" s="33"/>
      <c r="C884" s="33"/>
    </row>
    <row r="885" spans="2:3" ht="35.25" customHeight="1">
      <c r="B885" s="33"/>
      <c r="C885" s="33"/>
    </row>
    <row r="886" spans="2:3" ht="35.25" customHeight="1">
      <c r="B886" s="33"/>
      <c r="C886" s="33"/>
    </row>
    <row r="887" spans="2:3" ht="35.25" customHeight="1">
      <c r="B887" s="33"/>
      <c r="C887" s="33"/>
    </row>
    <row r="888" spans="2:3" ht="35.25" customHeight="1">
      <c r="B888" s="33"/>
      <c r="C888" s="33"/>
    </row>
    <row r="889" spans="2:3" ht="35.25" customHeight="1">
      <c r="B889" s="33"/>
      <c r="C889" s="33"/>
    </row>
    <row r="890" spans="2:3" ht="35.25" customHeight="1">
      <c r="B890" s="33"/>
      <c r="C890" s="33"/>
    </row>
    <row r="891" spans="2:3" ht="35.25" customHeight="1">
      <c r="B891" s="33"/>
      <c r="C891" s="33"/>
    </row>
    <row r="892" spans="2:3" ht="35.25" customHeight="1">
      <c r="B892" s="33"/>
      <c r="C892" s="33"/>
    </row>
    <row r="893" spans="2:3" ht="35.25" customHeight="1">
      <c r="B893" s="33"/>
      <c r="C893" s="33"/>
    </row>
    <row r="894" spans="2:3" ht="35.25" customHeight="1">
      <c r="B894" s="33"/>
      <c r="C894" s="33"/>
    </row>
    <row r="895" spans="2:3" ht="35.25" customHeight="1">
      <c r="B895" s="33"/>
      <c r="C895" s="33"/>
    </row>
    <row r="896" spans="2:3" ht="35.25" customHeight="1">
      <c r="B896" s="33"/>
      <c r="C896" s="33"/>
    </row>
    <row r="897" spans="2:3" ht="35.25" customHeight="1">
      <c r="B897" s="33"/>
      <c r="C897" s="33"/>
    </row>
    <row r="898" spans="2:3" ht="35.25" customHeight="1">
      <c r="B898" s="33"/>
      <c r="C898" s="33"/>
    </row>
    <row r="899" spans="2:3" ht="35.25" customHeight="1">
      <c r="B899" s="33"/>
      <c r="C899" s="33"/>
    </row>
    <row r="900" spans="2:3" ht="35.25" customHeight="1">
      <c r="B900" s="33"/>
      <c r="C900" s="33"/>
    </row>
    <row r="901" spans="2:3" ht="35.25" customHeight="1">
      <c r="B901" s="33"/>
      <c r="C901" s="33"/>
    </row>
    <row r="902" spans="2:3" ht="35.25" customHeight="1">
      <c r="B902" s="33"/>
      <c r="C902" s="33"/>
    </row>
    <row r="903" spans="2:3" ht="35.25" customHeight="1">
      <c r="B903" s="33"/>
      <c r="C903" s="33"/>
    </row>
    <row r="904" spans="2:3" ht="35.25" customHeight="1">
      <c r="B904" s="33"/>
      <c r="C904" s="33"/>
    </row>
    <row r="905" spans="2:3" ht="35.25" customHeight="1">
      <c r="B905" s="33"/>
      <c r="C905" s="33"/>
    </row>
    <row r="906" spans="2:3" ht="35.25" customHeight="1">
      <c r="B906" s="33"/>
      <c r="C906" s="33"/>
    </row>
    <row r="907" spans="2:3" ht="35.25" customHeight="1">
      <c r="B907" s="33"/>
      <c r="C907" s="33"/>
    </row>
    <row r="908" spans="2:3" ht="35.25" customHeight="1">
      <c r="B908" s="33"/>
      <c r="C908" s="33"/>
    </row>
    <row r="909" spans="2:3" ht="35.25" customHeight="1">
      <c r="B909" s="33"/>
      <c r="C909" s="33"/>
    </row>
    <row r="910" spans="2:3" ht="35.25" customHeight="1">
      <c r="B910" s="33"/>
      <c r="C910" s="33"/>
    </row>
    <row r="911" spans="2:3" ht="35.25" customHeight="1">
      <c r="B911" s="33"/>
      <c r="C911" s="33"/>
    </row>
    <row r="912" spans="2:3" ht="35.25" customHeight="1">
      <c r="B912" s="33"/>
      <c r="C912" s="33"/>
    </row>
    <row r="913" spans="2:3" ht="35.25" customHeight="1">
      <c r="B913" s="33"/>
      <c r="C913" s="33"/>
    </row>
    <row r="914" spans="2:3" ht="35.25" customHeight="1">
      <c r="B914" s="33"/>
      <c r="C914" s="33"/>
    </row>
    <row r="915" spans="2:3" ht="35.25" customHeight="1">
      <c r="B915" s="33"/>
      <c r="C915" s="33"/>
    </row>
    <row r="916" spans="2:3" ht="35.25" customHeight="1">
      <c r="B916" s="33"/>
      <c r="C916" s="33"/>
    </row>
    <row r="917" spans="2:3" ht="35.25" customHeight="1">
      <c r="B917" s="33"/>
      <c r="C917" s="33"/>
    </row>
    <row r="918" spans="2:3" ht="35.25" customHeight="1">
      <c r="B918" s="33"/>
      <c r="C918" s="33"/>
    </row>
    <row r="919" spans="2:3" ht="35.25" customHeight="1">
      <c r="B919" s="33"/>
      <c r="C919" s="33"/>
    </row>
    <row r="920" spans="2:3" ht="35.25" customHeight="1">
      <c r="B920" s="33"/>
      <c r="C920" s="33"/>
    </row>
    <row r="921" spans="2:3" ht="35.25" customHeight="1">
      <c r="B921" s="33"/>
      <c r="C921" s="33"/>
    </row>
    <row r="922" spans="2:3" ht="35.25" customHeight="1">
      <c r="B922" s="33"/>
      <c r="C922" s="33"/>
    </row>
    <row r="923" spans="2:3" ht="35.25" customHeight="1">
      <c r="B923" s="33"/>
      <c r="C923" s="33"/>
    </row>
    <row r="924" spans="2:3" ht="35.25" customHeight="1">
      <c r="B924" s="33"/>
      <c r="C924" s="33"/>
    </row>
    <row r="925" spans="2:3" ht="35.25" customHeight="1">
      <c r="B925" s="33"/>
      <c r="C925" s="33"/>
    </row>
    <row r="926" spans="2:3" ht="35.25" customHeight="1">
      <c r="B926" s="33"/>
      <c r="C926" s="33"/>
    </row>
    <row r="927" spans="2:3" ht="35.25" customHeight="1">
      <c r="B927" s="33"/>
      <c r="C927" s="33"/>
    </row>
    <row r="928" spans="2:3" ht="35.25" customHeight="1">
      <c r="B928" s="33"/>
      <c r="C928" s="33"/>
    </row>
    <row r="929" spans="2:3" ht="35.25" customHeight="1">
      <c r="B929" s="33"/>
      <c r="C929" s="33"/>
    </row>
    <row r="930" spans="2:3" ht="35.25" customHeight="1">
      <c r="B930" s="33"/>
      <c r="C930" s="33"/>
    </row>
    <row r="931" spans="2:3" ht="35.25" customHeight="1">
      <c r="B931" s="33"/>
      <c r="C931" s="33"/>
    </row>
    <row r="932" spans="2:3" ht="35.25" customHeight="1">
      <c r="B932" s="33"/>
      <c r="C932" s="33"/>
    </row>
    <row r="933" spans="2:3" ht="35.25" customHeight="1">
      <c r="B933" s="33"/>
      <c r="C933" s="33"/>
    </row>
    <row r="934" spans="2:3" ht="35.25" customHeight="1">
      <c r="B934" s="33"/>
      <c r="C934" s="33"/>
    </row>
    <row r="935" spans="2:3" ht="35.25" customHeight="1">
      <c r="B935" s="33"/>
      <c r="C935" s="33"/>
    </row>
    <row r="936" spans="2:3" ht="35.25" customHeight="1">
      <c r="B936" s="33"/>
      <c r="C936" s="33"/>
    </row>
    <row r="937" spans="2:3" ht="35.25" customHeight="1">
      <c r="B937" s="33"/>
      <c r="C937" s="33"/>
    </row>
    <row r="938" spans="2:3" ht="35.25" customHeight="1">
      <c r="B938" s="33"/>
      <c r="C938" s="33"/>
    </row>
    <row r="939" spans="2:3" ht="35.25" customHeight="1">
      <c r="B939" s="33"/>
      <c r="C939" s="33"/>
    </row>
    <row r="940" spans="2:3" ht="35.25" customHeight="1">
      <c r="B940" s="33"/>
      <c r="C940" s="33"/>
    </row>
    <row r="941" spans="2:3" ht="35.25" customHeight="1">
      <c r="B941" s="33"/>
      <c r="C941" s="33"/>
    </row>
    <row r="942" spans="2:3" ht="35.25" customHeight="1">
      <c r="B942" s="33"/>
      <c r="C942" s="33"/>
    </row>
    <row r="943" spans="2:3" ht="35.25" customHeight="1">
      <c r="B943" s="33"/>
      <c r="C943" s="33"/>
    </row>
    <row r="944" spans="2:3" ht="35.25" customHeight="1">
      <c r="B944" s="33"/>
      <c r="C944" s="33"/>
    </row>
    <row r="945" spans="2:3" ht="35.25" customHeight="1">
      <c r="B945" s="33"/>
      <c r="C945" s="33"/>
    </row>
    <row r="946" spans="2:3" ht="35.25" customHeight="1">
      <c r="B946" s="33"/>
      <c r="C946" s="33"/>
    </row>
    <row r="947" spans="2:3" ht="35.25" customHeight="1">
      <c r="B947" s="33"/>
      <c r="C947" s="33"/>
    </row>
    <row r="948" spans="2:3" ht="35.25" customHeight="1">
      <c r="B948" s="33"/>
      <c r="C948" s="33"/>
    </row>
    <row r="949" spans="2:3" ht="35.25" customHeight="1">
      <c r="B949" s="33"/>
      <c r="C949" s="33"/>
    </row>
    <row r="950" spans="2:3" ht="35.25" customHeight="1">
      <c r="B950" s="33"/>
      <c r="C950" s="33"/>
    </row>
    <row r="951" spans="2:3" ht="35.25" customHeight="1">
      <c r="B951" s="33"/>
      <c r="C951" s="33"/>
    </row>
    <row r="952" spans="2:3" ht="35.25" customHeight="1">
      <c r="B952" s="33"/>
      <c r="C952" s="33"/>
    </row>
    <row r="953" spans="2:3" ht="35.25" customHeight="1">
      <c r="B953" s="33"/>
      <c r="C953" s="33"/>
    </row>
    <row r="954" spans="2:3" ht="35.25" customHeight="1">
      <c r="B954" s="33"/>
      <c r="C954" s="33"/>
    </row>
    <row r="955" spans="2:3" ht="35.25" customHeight="1">
      <c r="B955" s="33"/>
      <c r="C955" s="33"/>
    </row>
    <row r="956" spans="2:3" ht="35.25" customHeight="1">
      <c r="B956" s="33"/>
      <c r="C956" s="33"/>
    </row>
    <row r="957" spans="2:3" ht="35.25" customHeight="1">
      <c r="B957" s="33"/>
      <c r="C957" s="33"/>
    </row>
    <row r="958" spans="2:3" ht="35.25" customHeight="1">
      <c r="B958" s="33"/>
      <c r="C958" s="33"/>
    </row>
    <row r="959" spans="2:3" ht="35.25" customHeight="1">
      <c r="B959" s="33"/>
      <c r="C959" s="33"/>
    </row>
    <row r="960" spans="2:3" ht="35.25" customHeight="1">
      <c r="B960" s="33"/>
      <c r="C960" s="33"/>
    </row>
    <row r="961" spans="2:3" ht="35.25" customHeight="1">
      <c r="B961" s="33"/>
      <c r="C961" s="33"/>
    </row>
    <row r="962" spans="2:3" ht="35.25" customHeight="1">
      <c r="B962" s="33"/>
      <c r="C962" s="33"/>
    </row>
    <row r="963" spans="2:3" ht="35.25" customHeight="1">
      <c r="B963" s="33"/>
      <c r="C963" s="33"/>
    </row>
    <row r="964" spans="2:3" ht="35.25" customHeight="1">
      <c r="B964" s="33"/>
      <c r="C964" s="33"/>
    </row>
    <row r="965" spans="2:3" ht="35.25" customHeight="1">
      <c r="B965" s="33"/>
      <c r="C965" s="33"/>
    </row>
    <row r="966" spans="2:3" ht="35.25" customHeight="1">
      <c r="B966" s="33"/>
      <c r="C966" s="33"/>
    </row>
    <row r="967" spans="2:3" ht="35.25" customHeight="1">
      <c r="B967" s="33"/>
      <c r="C967" s="33"/>
    </row>
    <row r="968" spans="2:3" ht="35.25" customHeight="1">
      <c r="B968" s="33"/>
      <c r="C968" s="33"/>
    </row>
    <row r="969" spans="2:3" ht="35.25" customHeight="1">
      <c r="B969" s="33"/>
      <c r="C969" s="33"/>
    </row>
    <row r="970" spans="2:3" ht="35.25" customHeight="1">
      <c r="B970" s="33"/>
      <c r="C970" s="33"/>
    </row>
    <row r="971" spans="2:3" ht="35.25" customHeight="1">
      <c r="B971" s="33"/>
      <c r="C971" s="33"/>
    </row>
    <row r="972" spans="2:3" ht="35.25" customHeight="1">
      <c r="B972" s="33"/>
      <c r="C972" s="33"/>
    </row>
    <row r="973" spans="2:3" ht="35.25" customHeight="1">
      <c r="B973" s="33"/>
      <c r="C973" s="33"/>
    </row>
    <row r="974" spans="2:3" ht="35.25" customHeight="1">
      <c r="B974" s="33"/>
      <c r="C974" s="33"/>
    </row>
    <row r="975" spans="2:3" ht="35.25" customHeight="1">
      <c r="B975" s="33"/>
      <c r="C975" s="33"/>
    </row>
    <row r="976" spans="2:3" ht="35.25" customHeight="1">
      <c r="B976" s="33"/>
      <c r="C976" s="33"/>
    </row>
    <row r="977" spans="2:3">
      <c r="B977" s="33"/>
      <c r="C977" s="33"/>
    </row>
    <row r="978" spans="2:3">
      <c r="B978" s="33"/>
      <c r="C978" s="33"/>
    </row>
    <row r="979" spans="2:3">
      <c r="B979" s="33"/>
      <c r="C979" s="33"/>
    </row>
    <row r="980" spans="2:3">
      <c r="B980" s="33"/>
      <c r="C980" s="33"/>
    </row>
    <row r="981" spans="2:3">
      <c r="B981" s="33"/>
      <c r="C981" s="33"/>
    </row>
    <row r="982" spans="2:3">
      <c r="B982" s="33"/>
      <c r="C982" s="33"/>
    </row>
    <row r="983" spans="2:3">
      <c r="B983" s="33"/>
      <c r="C983" s="33"/>
    </row>
    <row r="984" spans="2:3">
      <c r="B984" s="33"/>
      <c r="C984" s="33"/>
    </row>
    <row r="985" spans="2:3">
      <c r="B985" s="33"/>
      <c r="C985" s="33"/>
    </row>
    <row r="986" spans="2:3">
      <c r="B986" s="33"/>
      <c r="C986" s="33"/>
    </row>
    <row r="987" spans="2:3">
      <c r="B987" s="33"/>
      <c r="C987" s="33"/>
    </row>
    <row r="988" spans="2:3">
      <c r="B988" s="33"/>
      <c r="C988" s="33"/>
    </row>
    <row r="989" spans="2:3">
      <c r="B989" s="33"/>
      <c r="C989" s="33"/>
    </row>
    <row r="990" spans="2:3">
      <c r="B990" s="33"/>
      <c r="C990" s="33"/>
    </row>
    <row r="991" spans="2:3">
      <c r="B991" s="33"/>
      <c r="C991" s="33"/>
    </row>
    <row r="992" spans="2:3">
      <c r="B992" s="33"/>
      <c r="C992" s="33"/>
    </row>
    <row r="993" spans="2:3">
      <c r="B993" s="33"/>
      <c r="C993" s="33"/>
    </row>
    <row r="994" spans="2:3">
      <c r="B994" s="33"/>
      <c r="C994" s="33"/>
    </row>
    <row r="995" spans="2:3">
      <c r="B995" s="33"/>
      <c r="C995" s="33"/>
    </row>
    <row r="996" spans="2:3">
      <c r="B996" s="33"/>
      <c r="C996" s="33"/>
    </row>
    <row r="997" spans="2:3">
      <c r="B997" s="33"/>
      <c r="C997" s="33"/>
    </row>
    <row r="998" spans="2:3">
      <c r="B998" s="33"/>
      <c r="C998" s="33"/>
    </row>
    <row r="999" spans="2:3">
      <c r="B999" s="33"/>
      <c r="C999" s="33"/>
    </row>
    <row r="1000" spans="2:3">
      <c r="B1000" s="33"/>
      <c r="C1000" s="33"/>
    </row>
  </sheetData>
  <pageMargins left="0.7" right="0.7" top="0.75" bottom="0.75" header="0" footer="0"/>
  <pageSetup fitToHeight="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0"/>
  <sheetViews>
    <sheetView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E2" sqref="E2"/>
    </sheetView>
  </sheetViews>
  <sheetFormatPr baseColWidth="10" defaultColWidth="14.42578125" defaultRowHeight="15" customHeight="1"/>
  <cols>
    <col min="1" max="1" width="3.42578125" customWidth="1"/>
    <col min="2" max="4" width="26" customWidth="1"/>
    <col min="5" max="5" width="11.5703125" customWidth="1"/>
    <col min="6" max="10" width="26" customWidth="1"/>
    <col min="11" max="11" width="10.28515625" customWidth="1"/>
    <col min="12" max="12" width="26" customWidth="1"/>
    <col min="13" max="13" width="25.85546875" customWidth="1"/>
  </cols>
  <sheetData>
    <row r="1" spans="1:13" ht="35.25" customHeight="1">
      <c r="A1" s="1" t="s">
        <v>0</v>
      </c>
      <c r="B1" s="2" t="s">
        <v>1</v>
      </c>
      <c r="C1" s="2" t="s">
        <v>2</v>
      </c>
      <c r="D1" s="2" t="s">
        <v>55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57</v>
      </c>
    </row>
    <row r="2" spans="1:13" ht="45">
      <c r="A2" s="7">
        <v>1</v>
      </c>
      <c r="B2" s="8" t="s">
        <v>58</v>
      </c>
      <c r="C2" s="8" t="s">
        <v>59</v>
      </c>
      <c r="D2" s="56" t="s">
        <v>60</v>
      </c>
      <c r="E2" s="56" t="s">
        <v>19</v>
      </c>
      <c r="F2" s="10">
        <v>333446000</v>
      </c>
      <c r="G2" s="10">
        <v>325908850</v>
      </c>
      <c r="H2" s="10">
        <v>325908850</v>
      </c>
      <c r="I2" s="10">
        <v>0</v>
      </c>
      <c r="J2" s="10">
        <f t="shared" ref="J2:J7" si="0">F2-G2</f>
        <v>7537150</v>
      </c>
      <c r="K2" s="12">
        <f>$G$2/$F$2</f>
        <v>0.97739619008775036</v>
      </c>
      <c r="L2" s="13" t="s">
        <v>20</v>
      </c>
      <c r="M2" s="14" t="s">
        <v>61</v>
      </c>
    </row>
    <row r="3" spans="1:13" ht="45">
      <c r="A3" s="7">
        <v>2</v>
      </c>
      <c r="B3" s="8" t="s">
        <v>58</v>
      </c>
      <c r="C3" s="8" t="s">
        <v>78</v>
      </c>
      <c r="D3" s="56" t="s">
        <v>60</v>
      </c>
      <c r="E3" s="56" t="s">
        <v>19</v>
      </c>
      <c r="F3" s="10">
        <v>5299000</v>
      </c>
      <c r="G3" s="10">
        <v>5299000</v>
      </c>
      <c r="H3" s="10">
        <v>5299000</v>
      </c>
      <c r="I3" s="10">
        <v>0</v>
      </c>
      <c r="J3" s="10">
        <f t="shared" si="0"/>
        <v>0</v>
      </c>
      <c r="K3" s="12">
        <f>$G$3/$F$3</f>
        <v>1</v>
      </c>
      <c r="L3" s="13" t="s">
        <v>79</v>
      </c>
      <c r="M3" s="14"/>
    </row>
    <row r="4" spans="1:13" ht="33.75">
      <c r="A4" s="7">
        <v>3</v>
      </c>
      <c r="B4" s="8" t="s">
        <v>58</v>
      </c>
      <c r="C4" s="8" t="s">
        <v>62</v>
      </c>
      <c r="D4" s="56" t="s">
        <v>63</v>
      </c>
      <c r="E4" s="56" t="s">
        <v>19</v>
      </c>
      <c r="F4" s="10">
        <v>133139970</v>
      </c>
      <c r="G4" s="10">
        <v>112004714</v>
      </c>
      <c r="H4" s="10">
        <v>112004714</v>
      </c>
      <c r="I4" s="10">
        <v>0</v>
      </c>
      <c r="J4" s="10">
        <f t="shared" si="0"/>
        <v>21135256</v>
      </c>
      <c r="K4" s="12">
        <f>$G$4/$F$4</f>
        <v>0.84125536456107053</v>
      </c>
      <c r="L4" s="13" t="s">
        <v>20</v>
      </c>
      <c r="M4" s="14"/>
    </row>
    <row r="5" spans="1:13" ht="33.75">
      <c r="A5" s="7">
        <v>4</v>
      </c>
      <c r="B5" s="8" t="s">
        <v>58</v>
      </c>
      <c r="C5" s="8" t="s">
        <v>80</v>
      </c>
      <c r="D5" s="56" t="s">
        <v>63</v>
      </c>
      <c r="E5" s="56" t="s">
        <v>19</v>
      </c>
      <c r="F5" s="10">
        <v>104000000</v>
      </c>
      <c r="G5" s="10">
        <f>SUM('[1] ACTIVIDADES PPTO PROYECTADA CP'!$BZ$42:$BZ$50)</f>
        <v>0</v>
      </c>
      <c r="H5" s="10">
        <v>97070000</v>
      </c>
      <c r="I5" s="10">
        <v>0</v>
      </c>
      <c r="J5" s="10">
        <f t="shared" si="0"/>
        <v>104000000</v>
      </c>
      <c r="K5" s="12">
        <f>$G$5/$F$5</f>
        <v>0</v>
      </c>
      <c r="L5" s="13" t="s">
        <v>79</v>
      </c>
      <c r="M5" s="14"/>
    </row>
    <row r="6" spans="1:13" ht="33.75">
      <c r="A6" s="7">
        <v>5</v>
      </c>
      <c r="B6" s="8" t="s">
        <v>58</v>
      </c>
      <c r="C6" s="8" t="s">
        <v>64</v>
      </c>
      <c r="D6" s="56" t="s">
        <v>65</v>
      </c>
      <c r="E6" s="9" t="s">
        <v>19</v>
      </c>
      <c r="F6" s="10">
        <v>395570985</v>
      </c>
      <c r="G6" s="10">
        <v>384710950</v>
      </c>
      <c r="H6" s="10">
        <v>384710950</v>
      </c>
      <c r="I6" s="10">
        <v>0</v>
      </c>
      <c r="J6" s="10">
        <f t="shared" si="0"/>
        <v>10860035</v>
      </c>
      <c r="K6" s="12">
        <f>$G$6/$F$6</f>
        <v>0.9725459262387508</v>
      </c>
      <c r="L6" s="13" t="s">
        <v>20</v>
      </c>
      <c r="M6" s="14"/>
    </row>
    <row r="7" spans="1:13" ht="33.75">
      <c r="A7" s="7">
        <v>6</v>
      </c>
      <c r="B7" s="8" t="s">
        <v>58</v>
      </c>
      <c r="C7" s="8" t="s">
        <v>81</v>
      </c>
      <c r="D7" s="56" t="s">
        <v>65</v>
      </c>
      <c r="E7" s="9" t="s">
        <v>19</v>
      </c>
      <c r="F7" s="10">
        <f>'[1] ACTIVIDADES PPTO PROYECTADA CP'!$BV$90</f>
        <v>0</v>
      </c>
      <c r="G7" s="20">
        <f t="shared" ref="G7:H7" si="1">SUM('[1] ACTIVIDADES PPTO PROYECTADA CP'!$BZ$90:$BZ$96)</f>
        <v>0</v>
      </c>
      <c r="H7" s="20">
        <f t="shared" si="1"/>
        <v>0</v>
      </c>
      <c r="I7" s="10">
        <v>0</v>
      </c>
      <c r="J7" s="10">
        <f t="shared" si="0"/>
        <v>0</v>
      </c>
      <c r="K7" s="12" t="e">
        <f>$G$7/$F$7</f>
        <v>#DIV/0!</v>
      </c>
      <c r="L7" s="13" t="s">
        <v>79</v>
      </c>
      <c r="M7" s="14"/>
    </row>
    <row r="8" spans="1:13" ht="56.25">
      <c r="A8" s="7">
        <v>7</v>
      </c>
      <c r="B8" s="8" t="s">
        <v>58</v>
      </c>
      <c r="C8" s="8" t="s">
        <v>66</v>
      </c>
      <c r="D8" s="43" t="s">
        <v>67</v>
      </c>
      <c r="E8" s="9"/>
      <c r="F8" s="44">
        <f>'[1] ACTIVIDADES PPTO PROYECTADA CP'!$BV$97</f>
        <v>0</v>
      </c>
      <c r="G8" s="17"/>
      <c r="H8" s="17"/>
      <c r="I8" s="17"/>
      <c r="J8" s="44">
        <v>0</v>
      </c>
      <c r="K8" s="57" t="e">
        <f>$G$8/$F$8</f>
        <v>#DIV/0!</v>
      </c>
      <c r="L8" s="13" t="s">
        <v>68</v>
      </c>
      <c r="M8" s="14"/>
    </row>
    <row r="9" spans="1:13" ht="33.75">
      <c r="A9" s="7">
        <v>8</v>
      </c>
      <c r="B9" s="8" t="s">
        <v>58</v>
      </c>
      <c r="C9" s="8" t="s">
        <v>70</v>
      </c>
      <c r="D9" s="43" t="s">
        <v>71</v>
      </c>
      <c r="E9" s="18"/>
      <c r="F9" s="52">
        <f>'[1] ACTIVIDADES PPTO PROYECTADA CP'!$BV$98</f>
        <v>0</v>
      </c>
      <c r="G9" s="20"/>
      <c r="H9" s="20"/>
      <c r="I9" s="20"/>
      <c r="J9" s="44">
        <v>0</v>
      </c>
      <c r="K9" s="26" t="e">
        <f>$G$9/$F$9</f>
        <v>#DIV/0!</v>
      </c>
      <c r="L9" s="13" t="s">
        <v>68</v>
      </c>
      <c r="M9" s="14"/>
    </row>
    <row r="10" spans="1:13" ht="33.75">
      <c r="A10" s="7">
        <v>9</v>
      </c>
      <c r="B10" s="8" t="s">
        <v>58</v>
      </c>
      <c r="C10" s="8" t="s">
        <v>73</v>
      </c>
      <c r="D10" s="43" t="s">
        <v>71</v>
      </c>
      <c r="E10" s="9"/>
      <c r="F10" s="44">
        <f>'[1] ACTIVIDADES PPTO PROYECTADA CP'!$BV$99</f>
        <v>0</v>
      </c>
      <c r="G10" s="10"/>
      <c r="H10" s="10"/>
      <c r="I10" s="10"/>
      <c r="J10" s="44">
        <v>0</v>
      </c>
      <c r="K10" s="12" t="e">
        <f>$G$10/$F$10</f>
        <v>#DIV/0!</v>
      </c>
      <c r="L10" s="13" t="s">
        <v>74</v>
      </c>
      <c r="M10" s="14"/>
    </row>
    <row r="11" spans="1:13" ht="45">
      <c r="A11" s="7">
        <v>10</v>
      </c>
      <c r="B11" s="8" t="s">
        <v>58</v>
      </c>
      <c r="C11" s="8" t="s">
        <v>82</v>
      </c>
      <c r="D11" s="58" t="s">
        <v>83</v>
      </c>
      <c r="E11" s="9"/>
      <c r="F11" s="59">
        <v>26628000</v>
      </c>
      <c r="G11" s="59"/>
      <c r="H11" s="10"/>
      <c r="I11" s="10"/>
      <c r="J11" s="59">
        <f>F11</f>
        <v>26628000</v>
      </c>
      <c r="K11" s="12">
        <f>$G$11/$F$11</f>
        <v>0</v>
      </c>
      <c r="L11" s="13" t="s">
        <v>20</v>
      </c>
      <c r="M11" s="14"/>
    </row>
    <row r="12" spans="1:13" ht="45">
      <c r="A12" s="7">
        <v>11</v>
      </c>
      <c r="B12" s="8" t="s">
        <v>58</v>
      </c>
      <c r="C12" s="8" t="s">
        <v>84</v>
      </c>
      <c r="D12" s="58" t="s">
        <v>83</v>
      </c>
      <c r="E12" s="9" t="s">
        <v>85</v>
      </c>
      <c r="F12" s="59">
        <v>23553730</v>
      </c>
      <c r="G12" s="59">
        <v>23553730</v>
      </c>
      <c r="H12" s="10">
        <v>0</v>
      </c>
      <c r="I12" s="59">
        <v>23553730</v>
      </c>
      <c r="J12" s="10">
        <f>F12-G12</f>
        <v>0</v>
      </c>
      <c r="K12" s="12">
        <f>$G$12/$F$12</f>
        <v>1</v>
      </c>
      <c r="L12" s="13" t="s">
        <v>79</v>
      </c>
      <c r="M12" s="14"/>
    </row>
    <row r="13" spans="1:13" ht="45">
      <c r="A13" s="7">
        <v>12</v>
      </c>
      <c r="B13" s="8" t="s">
        <v>58</v>
      </c>
      <c r="C13" s="8" t="s">
        <v>86</v>
      </c>
      <c r="D13" s="58" t="s">
        <v>76</v>
      </c>
      <c r="E13" s="9"/>
      <c r="F13" s="59">
        <v>10146000</v>
      </c>
      <c r="G13" s="59"/>
      <c r="H13" s="10"/>
      <c r="I13" s="59"/>
      <c r="J13" s="10">
        <f>F13</f>
        <v>10146000</v>
      </c>
      <c r="K13" s="12">
        <f>$G$13/$F$13</f>
        <v>0</v>
      </c>
      <c r="L13" s="13" t="s">
        <v>68</v>
      </c>
      <c r="M13" s="14"/>
    </row>
    <row r="14" spans="1:13" ht="45">
      <c r="A14" s="7">
        <v>13</v>
      </c>
      <c r="B14" s="8" t="s">
        <v>58</v>
      </c>
      <c r="C14" s="8" t="s">
        <v>87</v>
      </c>
      <c r="D14" s="58" t="s">
        <v>76</v>
      </c>
      <c r="E14" s="9" t="s">
        <v>85</v>
      </c>
      <c r="F14" s="59">
        <v>11215045</v>
      </c>
      <c r="G14" s="59">
        <v>11214560</v>
      </c>
      <c r="H14" s="59"/>
      <c r="I14" s="59">
        <v>11214560</v>
      </c>
      <c r="J14" s="10">
        <f t="shared" ref="J14:J15" si="2">F14-G14</f>
        <v>485</v>
      </c>
      <c r="K14" s="60">
        <f>$G$14/$F$14</f>
        <v>0.99995675452037869</v>
      </c>
      <c r="L14" s="13" t="s">
        <v>20</v>
      </c>
      <c r="M14" s="14"/>
    </row>
    <row r="15" spans="1:13" ht="45">
      <c r="A15" s="7">
        <v>14</v>
      </c>
      <c r="B15" s="8" t="s">
        <v>58</v>
      </c>
      <c r="C15" s="8" t="s">
        <v>88</v>
      </c>
      <c r="D15" s="9" t="s">
        <v>76</v>
      </c>
      <c r="E15" s="9"/>
      <c r="F15" s="10">
        <v>4313400</v>
      </c>
      <c r="G15" s="59"/>
      <c r="H15" s="10"/>
      <c r="I15" s="10"/>
      <c r="J15" s="10">
        <f t="shared" si="2"/>
        <v>4313400</v>
      </c>
      <c r="K15" s="12">
        <f>$G$15/$F$15</f>
        <v>0</v>
      </c>
      <c r="L15" s="13" t="s">
        <v>68</v>
      </c>
      <c r="M15" s="14"/>
    </row>
    <row r="16" spans="1:13" ht="35.25" customHeight="1">
      <c r="B16" s="33"/>
      <c r="C16" s="33"/>
      <c r="D16" s="81" t="s">
        <v>89</v>
      </c>
      <c r="E16" s="80"/>
      <c r="F16" s="61">
        <f t="shared" ref="F16:J16" si="3">SUM(F2:F15)</f>
        <v>1047312130</v>
      </c>
      <c r="G16" s="61">
        <f t="shared" si="3"/>
        <v>862691804</v>
      </c>
      <c r="H16" s="61">
        <f t="shared" si="3"/>
        <v>924993514</v>
      </c>
      <c r="I16" s="61">
        <f t="shared" si="3"/>
        <v>34768290</v>
      </c>
      <c r="J16" s="62">
        <f t="shared" si="3"/>
        <v>184620326</v>
      </c>
      <c r="K16" s="63"/>
    </row>
    <row r="17" spans="2:10" ht="35.25" customHeight="1">
      <c r="B17" s="33"/>
      <c r="C17" s="33"/>
      <c r="D17" s="81" t="s">
        <v>10</v>
      </c>
      <c r="E17" s="80"/>
      <c r="F17" s="64"/>
      <c r="G17" s="64">
        <f>G16/F16</f>
        <v>0.82371986276908682</v>
      </c>
      <c r="H17" s="65"/>
      <c r="I17" s="66"/>
      <c r="J17" s="66"/>
    </row>
    <row r="18" spans="2:10" ht="35.25" customHeight="1">
      <c r="B18" s="33"/>
      <c r="C18" s="33"/>
    </row>
    <row r="19" spans="2:10" ht="35.25" customHeight="1">
      <c r="B19" s="33"/>
      <c r="C19" s="33"/>
    </row>
    <row r="20" spans="2:10" ht="35.25" customHeight="1">
      <c r="B20" s="33"/>
      <c r="C20" s="33"/>
    </row>
    <row r="21" spans="2:10" ht="35.25" customHeight="1">
      <c r="B21" s="33"/>
      <c r="C21" s="33"/>
    </row>
    <row r="22" spans="2:10" ht="35.25" customHeight="1">
      <c r="B22" s="33"/>
      <c r="C22" s="33"/>
    </row>
    <row r="23" spans="2:10" ht="35.25" customHeight="1">
      <c r="B23" s="33"/>
      <c r="C23" s="33"/>
    </row>
    <row r="24" spans="2:10" ht="35.25" customHeight="1">
      <c r="B24" s="33"/>
      <c r="C24" s="33"/>
    </row>
    <row r="25" spans="2:10" ht="35.25" customHeight="1">
      <c r="B25" s="33"/>
      <c r="C25" s="33"/>
    </row>
    <row r="26" spans="2:10" ht="35.25" customHeight="1">
      <c r="B26" s="33"/>
      <c r="C26" s="33"/>
    </row>
    <row r="27" spans="2:10" ht="35.25" customHeight="1">
      <c r="B27" s="33"/>
      <c r="C27" s="33"/>
    </row>
    <row r="28" spans="2:10" ht="35.25" customHeight="1">
      <c r="B28" s="33"/>
      <c r="C28" s="33"/>
    </row>
    <row r="29" spans="2:10" ht="35.25" customHeight="1">
      <c r="B29" s="33"/>
      <c r="C29" s="33"/>
    </row>
    <row r="30" spans="2:10" ht="35.25" customHeight="1">
      <c r="B30" s="33"/>
      <c r="C30" s="33"/>
    </row>
    <row r="31" spans="2:10" ht="35.25" customHeight="1">
      <c r="B31" s="33"/>
      <c r="C31" s="33"/>
    </row>
    <row r="32" spans="2:10" ht="35.25" customHeight="1">
      <c r="B32" s="33"/>
      <c r="C32" s="33"/>
    </row>
    <row r="33" spans="2:3" ht="35.25" customHeight="1">
      <c r="B33" s="33"/>
      <c r="C33" s="33"/>
    </row>
    <row r="34" spans="2:3" ht="35.25" customHeight="1">
      <c r="B34" s="33"/>
      <c r="C34" s="33"/>
    </row>
    <row r="35" spans="2:3" ht="35.25" customHeight="1">
      <c r="B35" s="33"/>
      <c r="C35" s="33"/>
    </row>
    <row r="36" spans="2:3" ht="35.25" customHeight="1">
      <c r="B36" s="33"/>
      <c r="C36" s="33"/>
    </row>
    <row r="37" spans="2:3" ht="35.25" customHeight="1">
      <c r="B37" s="33"/>
      <c r="C37" s="33"/>
    </row>
    <row r="38" spans="2:3" ht="35.25" customHeight="1">
      <c r="B38" s="33"/>
      <c r="C38" s="33"/>
    </row>
    <row r="39" spans="2:3" ht="35.25" customHeight="1">
      <c r="B39" s="33"/>
      <c r="C39" s="33"/>
    </row>
    <row r="40" spans="2:3" ht="35.25" customHeight="1">
      <c r="B40" s="33"/>
      <c r="C40" s="33"/>
    </row>
    <row r="41" spans="2:3" ht="35.25" customHeight="1">
      <c r="B41" s="33"/>
      <c r="C41" s="33"/>
    </row>
    <row r="42" spans="2:3" ht="35.25" customHeight="1">
      <c r="B42" s="33"/>
      <c r="C42" s="33"/>
    </row>
    <row r="43" spans="2:3" ht="35.25" customHeight="1">
      <c r="B43" s="33"/>
      <c r="C43" s="33"/>
    </row>
    <row r="44" spans="2:3" ht="35.25" customHeight="1">
      <c r="B44" s="33"/>
      <c r="C44" s="33"/>
    </row>
    <row r="45" spans="2:3" ht="35.25" customHeight="1">
      <c r="B45" s="33"/>
      <c r="C45" s="33"/>
    </row>
    <row r="46" spans="2:3" ht="35.25" customHeight="1">
      <c r="B46" s="33"/>
      <c r="C46" s="33"/>
    </row>
    <row r="47" spans="2:3" ht="35.25" customHeight="1">
      <c r="B47" s="33"/>
      <c r="C47" s="33"/>
    </row>
    <row r="48" spans="2:3" ht="35.25" customHeight="1">
      <c r="B48" s="33"/>
      <c r="C48" s="33"/>
    </row>
    <row r="49" spans="2:3" ht="35.25" customHeight="1">
      <c r="B49" s="33"/>
      <c r="C49" s="33"/>
    </row>
    <row r="50" spans="2:3" ht="35.25" customHeight="1">
      <c r="B50" s="33"/>
      <c r="C50" s="33"/>
    </row>
    <row r="51" spans="2:3" ht="35.25" customHeight="1">
      <c r="B51" s="33"/>
      <c r="C51" s="33"/>
    </row>
    <row r="52" spans="2:3" ht="35.25" customHeight="1">
      <c r="B52" s="33"/>
      <c r="C52" s="33"/>
    </row>
    <row r="53" spans="2:3" ht="35.25" customHeight="1">
      <c r="B53" s="33"/>
      <c r="C53" s="33"/>
    </row>
    <row r="54" spans="2:3" ht="35.25" customHeight="1">
      <c r="B54" s="33"/>
      <c r="C54" s="33"/>
    </row>
    <row r="55" spans="2:3" ht="35.25" customHeight="1">
      <c r="B55" s="33"/>
      <c r="C55" s="33"/>
    </row>
    <row r="56" spans="2:3" ht="35.25" customHeight="1">
      <c r="B56" s="33"/>
      <c r="C56" s="33"/>
    </row>
    <row r="57" spans="2:3" ht="35.25" customHeight="1">
      <c r="B57" s="33"/>
      <c r="C57" s="33"/>
    </row>
    <row r="58" spans="2:3" ht="35.25" customHeight="1">
      <c r="B58" s="33"/>
      <c r="C58" s="33"/>
    </row>
    <row r="59" spans="2:3" ht="35.25" customHeight="1">
      <c r="B59" s="33"/>
      <c r="C59" s="33"/>
    </row>
    <row r="60" spans="2:3" ht="35.25" customHeight="1">
      <c r="B60" s="33"/>
      <c r="C60" s="33"/>
    </row>
    <row r="61" spans="2:3" ht="35.25" customHeight="1">
      <c r="B61" s="33"/>
      <c r="C61" s="33"/>
    </row>
    <row r="62" spans="2:3" ht="35.25" customHeight="1">
      <c r="B62" s="33"/>
      <c r="C62" s="33"/>
    </row>
    <row r="63" spans="2:3" ht="35.25" customHeight="1">
      <c r="B63" s="33"/>
      <c r="C63" s="33"/>
    </row>
    <row r="64" spans="2:3" ht="35.25" customHeight="1">
      <c r="B64" s="33"/>
      <c r="C64" s="33"/>
    </row>
    <row r="65" spans="2:3" ht="35.25" customHeight="1">
      <c r="B65" s="33"/>
      <c r="C65" s="33"/>
    </row>
    <row r="66" spans="2:3" ht="35.25" customHeight="1">
      <c r="B66" s="33"/>
      <c r="C66" s="33"/>
    </row>
    <row r="67" spans="2:3" ht="35.25" customHeight="1">
      <c r="B67" s="33"/>
      <c r="C67" s="33"/>
    </row>
    <row r="68" spans="2:3" ht="35.25" customHeight="1">
      <c r="B68" s="33"/>
      <c r="C68" s="33"/>
    </row>
    <row r="69" spans="2:3" ht="35.25" customHeight="1">
      <c r="B69" s="33"/>
      <c r="C69" s="33"/>
    </row>
    <row r="70" spans="2:3" ht="35.25" customHeight="1">
      <c r="B70" s="33"/>
      <c r="C70" s="33"/>
    </row>
    <row r="71" spans="2:3" ht="35.25" customHeight="1">
      <c r="B71" s="33"/>
      <c r="C71" s="33"/>
    </row>
    <row r="72" spans="2:3" ht="35.25" customHeight="1">
      <c r="B72" s="33"/>
      <c r="C72" s="33"/>
    </row>
    <row r="73" spans="2:3" ht="35.25" customHeight="1">
      <c r="B73" s="33"/>
      <c r="C73" s="33"/>
    </row>
    <row r="74" spans="2:3" ht="35.25" customHeight="1">
      <c r="B74" s="33"/>
      <c r="C74" s="33"/>
    </row>
    <row r="75" spans="2:3" ht="35.25" customHeight="1">
      <c r="B75" s="33"/>
      <c r="C75" s="33"/>
    </row>
    <row r="76" spans="2:3" ht="35.25" customHeight="1">
      <c r="B76" s="33"/>
      <c r="C76" s="33"/>
    </row>
    <row r="77" spans="2:3" ht="35.25" customHeight="1">
      <c r="B77" s="33"/>
      <c r="C77" s="33"/>
    </row>
    <row r="78" spans="2:3" ht="35.25" customHeight="1">
      <c r="B78" s="33"/>
      <c r="C78" s="33"/>
    </row>
    <row r="79" spans="2:3" ht="35.25" customHeight="1">
      <c r="B79" s="33"/>
      <c r="C79" s="33"/>
    </row>
    <row r="80" spans="2:3" ht="35.25" customHeight="1">
      <c r="B80" s="33"/>
      <c r="C80" s="33"/>
    </row>
    <row r="81" spans="2:3" ht="35.25" customHeight="1">
      <c r="B81" s="33"/>
      <c r="C81" s="33"/>
    </row>
    <row r="82" spans="2:3" ht="35.25" customHeight="1">
      <c r="B82" s="33"/>
      <c r="C82" s="33"/>
    </row>
    <row r="83" spans="2:3" ht="35.25" customHeight="1">
      <c r="B83" s="33"/>
      <c r="C83" s="33"/>
    </row>
    <row r="84" spans="2:3" ht="35.25" customHeight="1">
      <c r="B84" s="33"/>
      <c r="C84" s="33"/>
    </row>
    <row r="85" spans="2:3" ht="35.25" customHeight="1">
      <c r="B85" s="33"/>
      <c r="C85" s="33"/>
    </row>
    <row r="86" spans="2:3" ht="35.25" customHeight="1">
      <c r="B86" s="33"/>
      <c r="C86" s="33"/>
    </row>
    <row r="87" spans="2:3" ht="35.25" customHeight="1">
      <c r="B87" s="33"/>
      <c r="C87" s="33"/>
    </row>
    <row r="88" spans="2:3" ht="35.25" customHeight="1">
      <c r="B88" s="33"/>
      <c r="C88" s="33"/>
    </row>
    <row r="89" spans="2:3" ht="35.25" customHeight="1">
      <c r="B89" s="33"/>
      <c r="C89" s="33"/>
    </row>
    <row r="90" spans="2:3" ht="35.25" customHeight="1">
      <c r="B90" s="33"/>
      <c r="C90" s="33"/>
    </row>
    <row r="91" spans="2:3" ht="35.25" customHeight="1">
      <c r="B91" s="33"/>
      <c r="C91" s="33"/>
    </row>
    <row r="92" spans="2:3" ht="35.25" customHeight="1">
      <c r="B92" s="33"/>
      <c r="C92" s="33"/>
    </row>
    <row r="93" spans="2:3" ht="35.25" customHeight="1">
      <c r="B93" s="33"/>
      <c r="C93" s="33"/>
    </row>
    <row r="94" spans="2:3" ht="35.25" customHeight="1">
      <c r="B94" s="33"/>
      <c r="C94" s="33"/>
    </row>
    <row r="95" spans="2:3" ht="35.25" customHeight="1">
      <c r="B95" s="33"/>
      <c r="C95" s="33"/>
    </row>
    <row r="96" spans="2:3" ht="35.25" customHeight="1">
      <c r="B96" s="33"/>
      <c r="C96" s="33"/>
    </row>
    <row r="97" spans="2:3" ht="35.25" customHeight="1">
      <c r="B97" s="33"/>
      <c r="C97" s="33"/>
    </row>
    <row r="98" spans="2:3" ht="35.25" customHeight="1">
      <c r="B98" s="33"/>
      <c r="C98" s="33"/>
    </row>
    <row r="99" spans="2:3" ht="35.25" customHeight="1">
      <c r="B99" s="33"/>
      <c r="C99" s="33"/>
    </row>
    <row r="100" spans="2:3" ht="35.25" customHeight="1">
      <c r="B100" s="33"/>
      <c r="C100" s="33"/>
    </row>
    <row r="101" spans="2:3" ht="35.25" customHeight="1">
      <c r="B101" s="33"/>
      <c r="C101" s="33"/>
    </row>
    <row r="102" spans="2:3" ht="35.25" customHeight="1">
      <c r="B102" s="33"/>
      <c r="C102" s="33"/>
    </row>
    <row r="103" spans="2:3" ht="35.25" customHeight="1">
      <c r="B103" s="33"/>
      <c r="C103" s="33"/>
    </row>
    <row r="104" spans="2:3" ht="35.25" customHeight="1">
      <c r="B104" s="33"/>
      <c r="C104" s="33"/>
    </row>
    <row r="105" spans="2:3" ht="35.25" customHeight="1">
      <c r="B105" s="33"/>
      <c r="C105" s="33"/>
    </row>
    <row r="106" spans="2:3" ht="35.25" customHeight="1">
      <c r="B106" s="33"/>
      <c r="C106" s="33"/>
    </row>
    <row r="107" spans="2:3" ht="35.25" customHeight="1">
      <c r="B107" s="33"/>
      <c r="C107" s="33"/>
    </row>
    <row r="108" spans="2:3" ht="35.25" customHeight="1">
      <c r="B108" s="33"/>
      <c r="C108" s="33"/>
    </row>
    <row r="109" spans="2:3" ht="35.25" customHeight="1">
      <c r="B109" s="33"/>
      <c r="C109" s="33"/>
    </row>
    <row r="110" spans="2:3" ht="35.25" customHeight="1">
      <c r="B110" s="33"/>
      <c r="C110" s="33"/>
    </row>
    <row r="111" spans="2:3" ht="35.25" customHeight="1">
      <c r="B111" s="33"/>
      <c r="C111" s="33"/>
    </row>
    <row r="112" spans="2:3" ht="35.25" customHeight="1">
      <c r="B112" s="33"/>
      <c r="C112" s="33"/>
    </row>
    <row r="113" spans="2:3" ht="35.25" customHeight="1">
      <c r="B113" s="33"/>
      <c r="C113" s="33"/>
    </row>
    <row r="114" spans="2:3" ht="35.25" customHeight="1">
      <c r="B114" s="33"/>
      <c r="C114" s="33"/>
    </row>
    <row r="115" spans="2:3" ht="35.25" customHeight="1">
      <c r="B115" s="33"/>
      <c r="C115" s="33"/>
    </row>
    <row r="116" spans="2:3" ht="35.25" customHeight="1">
      <c r="B116" s="33"/>
      <c r="C116" s="33"/>
    </row>
    <row r="117" spans="2:3" ht="35.25" customHeight="1">
      <c r="B117" s="33"/>
      <c r="C117" s="33"/>
    </row>
    <row r="118" spans="2:3" ht="35.25" customHeight="1">
      <c r="B118" s="33"/>
      <c r="C118" s="33"/>
    </row>
    <row r="119" spans="2:3" ht="35.25" customHeight="1">
      <c r="B119" s="33"/>
      <c r="C119" s="33"/>
    </row>
    <row r="120" spans="2:3" ht="35.25" customHeight="1">
      <c r="B120" s="33"/>
      <c r="C120" s="33"/>
    </row>
    <row r="121" spans="2:3" ht="35.25" customHeight="1">
      <c r="B121" s="33"/>
      <c r="C121" s="33"/>
    </row>
    <row r="122" spans="2:3" ht="35.25" customHeight="1">
      <c r="B122" s="33"/>
      <c r="C122" s="33"/>
    </row>
    <row r="123" spans="2:3" ht="35.25" customHeight="1">
      <c r="B123" s="33"/>
      <c r="C123" s="33"/>
    </row>
    <row r="124" spans="2:3" ht="35.25" customHeight="1">
      <c r="B124" s="33"/>
      <c r="C124" s="33"/>
    </row>
    <row r="125" spans="2:3" ht="35.25" customHeight="1">
      <c r="B125" s="33"/>
      <c r="C125" s="33"/>
    </row>
    <row r="126" spans="2:3" ht="35.25" customHeight="1">
      <c r="B126" s="33"/>
      <c r="C126" s="33"/>
    </row>
    <row r="127" spans="2:3" ht="35.25" customHeight="1">
      <c r="B127" s="33"/>
      <c r="C127" s="33"/>
    </row>
    <row r="128" spans="2:3" ht="35.25" customHeight="1">
      <c r="B128" s="33"/>
      <c r="C128" s="33"/>
    </row>
    <row r="129" spans="2:3" ht="35.25" customHeight="1">
      <c r="B129" s="33"/>
      <c r="C129" s="33"/>
    </row>
    <row r="130" spans="2:3" ht="35.25" customHeight="1">
      <c r="B130" s="33"/>
      <c r="C130" s="33"/>
    </row>
    <row r="131" spans="2:3" ht="35.25" customHeight="1">
      <c r="B131" s="33"/>
      <c r="C131" s="33"/>
    </row>
    <row r="132" spans="2:3" ht="35.25" customHeight="1">
      <c r="B132" s="33"/>
      <c r="C132" s="33"/>
    </row>
    <row r="133" spans="2:3" ht="35.25" customHeight="1">
      <c r="B133" s="33"/>
      <c r="C133" s="33"/>
    </row>
    <row r="134" spans="2:3" ht="35.25" customHeight="1">
      <c r="B134" s="33"/>
      <c r="C134" s="33"/>
    </row>
    <row r="135" spans="2:3" ht="35.25" customHeight="1">
      <c r="B135" s="33"/>
      <c r="C135" s="33"/>
    </row>
    <row r="136" spans="2:3" ht="35.25" customHeight="1">
      <c r="B136" s="33"/>
      <c r="C136" s="33"/>
    </row>
    <row r="137" spans="2:3" ht="35.25" customHeight="1">
      <c r="B137" s="33"/>
      <c r="C137" s="33"/>
    </row>
    <row r="138" spans="2:3" ht="35.25" customHeight="1">
      <c r="B138" s="33"/>
      <c r="C138" s="33"/>
    </row>
    <row r="139" spans="2:3" ht="35.25" customHeight="1">
      <c r="B139" s="33"/>
      <c r="C139" s="33"/>
    </row>
    <row r="140" spans="2:3" ht="35.25" customHeight="1">
      <c r="B140" s="33"/>
      <c r="C140" s="33"/>
    </row>
    <row r="141" spans="2:3" ht="35.25" customHeight="1">
      <c r="B141" s="33"/>
      <c r="C141" s="33"/>
    </row>
    <row r="142" spans="2:3" ht="35.25" customHeight="1">
      <c r="B142" s="33"/>
      <c r="C142" s="33"/>
    </row>
    <row r="143" spans="2:3" ht="35.25" customHeight="1">
      <c r="B143" s="33"/>
      <c r="C143" s="33"/>
    </row>
    <row r="144" spans="2:3" ht="35.25" customHeight="1">
      <c r="B144" s="33"/>
      <c r="C144" s="33"/>
    </row>
    <row r="145" spans="2:3" ht="35.25" customHeight="1">
      <c r="B145" s="33"/>
      <c r="C145" s="33"/>
    </row>
    <row r="146" spans="2:3" ht="35.25" customHeight="1">
      <c r="B146" s="33"/>
      <c r="C146" s="33"/>
    </row>
    <row r="147" spans="2:3" ht="35.25" customHeight="1">
      <c r="B147" s="33"/>
      <c r="C147" s="33"/>
    </row>
    <row r="148" spans="2:3" ht="35.25" customHeight="1">
      <c r="B148" s="33"/>
      <c r="C148" s="33"/>
    </row>
    <row r="149" spans="2:3" ht="35.25" customHeight="1">
      <c r="B149" s="33"/>
      <c r="C149" s="33"/>
    </row>
    <row r="150" spans="2:3" ht="35.25" customHeight="1">
      <c r="B150" s="33"/>
      <c r="C150" s="33"/>
    </row>
    <row r="151" spans="2:3" ht="35.25" customHeight="1">
      <c r="B151" s="33"/>
      <c r="C151" s="33"/>
    </row>
    <row r="152" spans="2:3" ht="35.25" customHeight="1">
      <c r="B152" s="33"/>
      <c r="C152" s="33"/>
    </row>
    <row r="153" spans="2:3" ht="35.25" customHeight="1">
      <c r="B153" s="33"/>
      <c r="C153" s="33"/>
    </row>
    <row r="154" spans="2:3" ht="35.25" customHeight="1">
      <c r="B154" s="33"/>
      <c r="C154" s="33"/>
    </row>
    <row r="155" spans="2:3" ht="35.25" customHeight="1">
      <c r="B155" s="33"/>
      <c r="C155" s="33"/>
    </row>
    <row r="156" spans="2:3" ht="35.25" customHeight="1">
      <c r="B156" s="33"/>
      <c r="C156" s="33"/>
    </row>
    <row r="157" spans="2:3" ht="35.25" customHeight="1">
      <c r="B157" s="33"/>
      <c r="C157" s="33"/>
    </row>
    <row r="158" spans="2:3" ht="35.25" customHeight="1">
      <c r="B158" s="33"/>
      <c r="C158" s="33"/>
    </row>
    <row r="159" spans="2:3" ht="35.25" customHeight="1">
      <c r="B159" s="33"/>
      <c r="C159" s="33"/>
    </row>
    <row r="160" spans="2:3" ht="35.25" customHeight="1">
      <c r="B160" s="33"/>
      <c r="C160" s="33"/>
    </row>
    <row r="161" spans="2:3" ht="35.25" customHeight="1">
      <c r="B161" s="33"/>
      <c r="C161" s="33"/>
    </row>
    <row r="162" spans="2:3" ht="35.25" customHeight="1">
      <c r="B162" s="33"/>
      <c r="C162" s="33"/>
    </row>
    <row r="163" spans="2:3" ht="35.25" customHeight="1">
      <c r="B163" s="33"/>
      <c r="C163" s="33"/>
    </row>
    <row r="164" spans="2:3" ht="35.25" customHeight="1">
      <c r="B164" s="33"/>
      <c r="C164" s="33"/>
    </row>
    <row r="165" spans="2:3" ht="35.25" customHeight="1">
      <c r="B165" s="33"/>
      <c r="C165" s="33"/>
    </row>
    <row r="166" spans="2:3" ht="35.25" customHeight="1">
      <c r="B166" s="33"/>
      <c r="C166" s="33"/>
    </row>
    <row r="167" spans="2:3" ht="35.25" customHeight="1">
      <c r="B167" s="33"/>
      <c r="C167" s="33"/>
    </row>
    <row r="168" spans="2:3" ht="35.25" customHeight="1">
      <c r="B168" s="33"/>
      <c r="C168" s="33"/>
    </row>
    <row r="169" spans="2:3" ht="35.25" customHeight="1">
      <c r="B169" s="33"/>
      <c r="C169" s="33"/>
    </row>
    <row r="170" spans="2:3" ht="35.25" customHeight="1">
      <c r="B170" s="33"/>
      <c r="C170" s="33"/>
    </row>
    <row r="171" spans="2:3" ht="35.25" customHeight="1">
      <c r="B171" s="33"/>
      <c r="C171" s="33"/>
    </row>
    <row r="172" spans="2:3" ht="35.25" customHeight="1">
      <c r="B172" s="33"/>
      <c r="C172" s="33"/>
    </row>
    <row r="173" spans="2:3" ht="35.25" customHeight="1">
      <c r="B173" s="33"/>
      <c r="C173" s="33"/>
    </row>
    <row r="174" spans="2:3" ht="35.25" customHeight="1">
      <c r="B174" s="33"/>
      <c r="C174" s="33"/>
    </row>
    <row r="175" spans="2:3" ht="35.25" customHeight="1">
      <c r="B175" s="33"/>
      <c r="C175" s="33"/>
    </row>
    <row r="176" spans="2:3" ht="35.25" customHeight="1">
      <c r="B176" s="33"/>
      <c r="C176" s="33"/>
    </row>
    <row r="177" spans="2:3" ht="35.25" customHeight="1">
      <c r="B177" s="33"/>
      <c r="C177" s="33"/>
    </row>
    <row r="178" spans="2:3" ht="35.25" customHeight="1">
      <c r="B178" s="33"/>
      <c r="C178" s="33"/>
    </row>
    <row r="179" spans="2:3" ht="35.25" customHeight="1">
      <c r="B179" s="33"/>
      <c r="C179" s="33"/>
    </row>
    <row r="180" spans="2:3" ht="35.25" customHeight="1">
      <c r="B180" s="33"/>
      <c r="C180" s="33"/>
    </row>
    <row r="181" spans="2:3" ht="35.25" customHeight="1">
      <c r="B181" s="33"/>
      <c r="C181" s="33"/>
    </row>
    <row r="182" spans="2:3" ht="35.25" customHeight="1">
      <c r="B182" s="33"/>
      <c r="C182" s="33"/>
    </row>
    <row r="183" spans="2:3" ht="35.25" customHeight="1">
      <c r="B183" s="33"/>
      <c r="C183" s="33"/>
    </row>
    <row r="184" spans="2:3" ht="35.25" customHeight="1">
      <c r="B184" s="33"/>
      <c r="C184" s="33"/>
    </row>
    <row r="185" spans="2:3" ht="35.25" customHeight="1">
      <c r="B185" s="33"/>
      <c r="C185" s="33"/>
    </row>
    <row r="186" spans="2:3" ht="35.25" customHeight="1">
      <c r="B186" s="33"/>
      <c r="C186" s="33"/>
    </row>
    <row r="187" spans="2:3" ht="35.25" customHeight="1">
      <c r="B187" s="33"/>
      <c r="C187" s="33"/>
    </row>
    <row r="188" spans="2:3" ht="35.25" customHeight="1">
      <c r="B188" s="33"/>
      <c r="C188" s="33"/>
    </row>
    <row r="189" spans="2:3" ht="35.25" customHeight="1">
      <c r="B189" s="33"/>
      <c r="C189" s="33"/>
    </row>
    <row r="190" spans="2:3" ht="35.25" customHeight="1">
      <c r="B190" s="33"/>
      <c r="C190" s="33"/>
    </row>
    <row r="191" spans="2:3" ht="35.25" customHeight="1">
      <c r="B191" s="33"/>
      <c r="C191" s="33"/>
    </row>
    <row r="192" spans="2:3" ht="35.25" customHeight="1">
      <c r="B192" s="33"/>
      <c r="C192" s="33"/>
    </row>
    <row r="193" spans="2:3" ht="35.25" customHeight="1">
      <c r="B193" s="33"/>
      <c r="C193" s="33"/>
    </row>
    <row r="194" spans="2:3" ht="35.25" customHeight="1">
      <c r="B194" s="33"/>
      <c r="C194" s="33"/>
    </row>
    <row r="195" spans="2:3" ht="35.25" customHeight="1">
      <c r="B195" s="33"/>
      <c r="C195" s="33"/>
    </row>
    <row r="196" spans="2:3" ht="35.25" customHeight="1">
      <c r="B196" s="33"/>
      <c r="C196" s="33"/>
    </row>
    <row r="197" spans="2:3" ht="35.25" customHeight="1">
      <c r="B197" s="33"/>
      <c r="C197" s="33"/>
    </row>
    <row r="198" spans="2:3" ht="35.25" customHeight="1">
      <c r="B198" s="33"/>
      <c r="C198" s="33"/>
    </row>
    <row r="199" spans="2:3" ht="35.25" customHeight="1">
      <c r="B199" s="33"/>
      <c r="C199" s="33"/>
    </row>
    <row r="200" spans="2:3" ht="35.25" customHeight="1">
      <c r="B200" s="33"/>
      <c r="C200" s="33"/>
    </row>
    <row r="201" spans="2:3" ht="35.25" customHeight="1">
      <c r="B201" s="33"/>
      <c r="C201" s="33"/>
    </row>
    <row r="202" spans="2:3" ht="35.25" customHeight="1">
      <c r="B202" s="33"/>
      <c r="C202" s="33"/>
    </row>
    <row r="203" spans="2:3" ht="35.25" customHeight="1">
      <c r="B203" s="33"/>
      <c r="C203" s="33"/>
    </row>
    <row r="204" spans="2:3" ht="35.25" customHeight="1">
      <c r="B204" s="33"/>
      <c r="C204" s="33"/>
    </row>
    <row r="205" spans="2:3" ht="35.25" customHeight="1">
      <c r="B205" s="33"/>
      <c r="C205" s="33"/>
    </row>
    <row r="206" spans="2:3" ht="35.25" customHeight="1">
      <c r="B206" s="33"/>
      <c r="C206" s="33"/>
    </row>
    <row r="207" spans="2:3" ht="35.25" customHeight="1">
      <c r="B207" s="33"/>
      <c r="C207" s="33"/>
    </row>
    <row r="208" spans="2:3" ht="35.25" customHeight="1">
      <c r="B208" s="33"/>
      <c r="C208" s="33"/>
    </row>
    <row r="209" spans="2:3" ht="35.25" customHeight="1">
      <c r="B209" s="33"/>
      <c r="C209" s="33"/>
    </row>
    <row r="210" spans="2:3" ht="35.25" customHeight="1">
      <c r="B210" s="33"/>
      <c r="C210" s="33"/>
    </row>
    <row r="211" spans="2:3" ht="35.25" customHeight="1">
      <c r="B211" s="33"/>
      <c r="C211" s="33"/>
    </row>
    <row r="212" spans="2:3" ht="35.25" customHeight="1">
      <c r="B212" s="33"/>
      <c r="C212" s="33"/>
    </row>
    <row r="213" spans="2:3" ht="35.25" customHeight="1">
      <c r="B213" s="33"/>
      <c r="C213" s="33"/>
    </row>
    <row r="214" spans="2:3" ht="35.25" customHeight="1">
      <c r="B214" s="33"/>
      <c r="C214" s="33"/>
    </row>
    <row r="215" spans="2:3" ht="35.25" customHeight="1">
      <c r="B215" s="33"/>
      <c r="C215" s="33"/>
    </row>
    <row r="216" spans="2:3" ht="35.25" customHeight="1">
      <c r="B216" s="33"/>
      <c r="C216" s="33"/>
    </row>
    <row r="217" spans="2:3" ht="35.25" customHeight="1">
      <c r="B217" s="33"/>
      <c r="C217" s="33"/>
    </row>
    <row r="218" spans="2:3" ht="35.25" customHeight="1">
      <c r="B218" s="33"/>
      <c r="C218" s="33"/>
    </row>
    <row r="219" spans="2:3" ht="35.25" customHeight="1">
      <c r="B219" s="33"/>
      <c r="C219" s="33"/>
    </row>
    <row r="220" spans="2:3" ht="35.25" customHeight="1">
      <c r="B220" s="33"/>
      <c r="C220" s="33"/>
    </row>
    <row r="221" spans="2:3" ht="15.75" customHeight="1">
      <c r="B221" s="33"/>
      <c r="C221" s="33"/>
    </row>
    <row r="222" spans="2:3" ht="15.75" customHeight="1">
      <c r="B222" s="33"/>
      <c r="C222" s="33"/>
    </row>
    <row r="223" spans="2:3" ht="15.75" customHeight="1">
      <c r="B223" s="33"/>
      <c r="C223" s="33"/>
    </row>
    <row r="224" spans="2:3" ht="15.75" customHeight="1">
      <c r="B224" s="33"/>
      <c r="C224" s="33"/>
    </row>
    <row r="225" spans="2:3" ht="15.75" customHeight="1">
      <c r="B225" s="33"/>
      <c r="C225" s="33"/>
    </row>
    <row r="226" spans="2:3" ht="15.75" customHeight="1">
      <c r="B226" s="33"/>
      <c r="C226" s="33"/>
    </row>
    <row r="227" spans="2:3" ht="15.75" customHeight="1">
      <c r="B227" s="33"/>
      <c r="C227" s="33"/>
    </row>
    <row r="228" spans="2:3" ht="15.75" customHeight="1">
      <c r="B228" s="33"/>
      <c r="C228" s="33"/>
    </row>
    <row r="229" spans="2:3" ht="15.75" customHeight="1">
      <c r="B229" s="33"/>
      <c r="C229" s="33"/>
    </row>
    <row r="230" spans="2:3" ht="15.75" customHeight="1">
      <c r="B230" s="33"/>
      <c r="C230" s="33"/>
    </row>
    <row r="231" spans="2:3" ht="15.75" customHeight="1">
      <c r="B231" s="33"/>
      <c r="C231" s="33"/>
    </row>
    <row r="232" spans="2:3" ht="15.75" customHeight="1">
      <c r="B232" s="33"/>
      <c r="C232" s="33"/>
    </row>
    <row r="233" spans="2:3" ht="15.75" customHeight="1">
      <c r="B233" s="33"/>
      <c r="C233" s="33"/>
    </row>
    <row r="234" spans="2:3" ht="15.75" customHeight="1">
      <c r="B234" s="33"/>
      <c r="C234" s="33"/>
    </row>
    <row r="235" spans="2:3" ht="15.75" customHeight="1">
      <c r="B235" s="33"/>
      <c r="C235" s="33"/>
    </row>
    <row r="236" spans="2:3" ht="15.75" customHeight="1">
      <c r="B236" s="33"/>
      <c r="C236" s="33"/>
    </row>
    <row r="237" spans="2:3" ht="15.75" customHeight="1">
      <c r="B237" s="33"/>
      <c r="C237" s="33"/>
    </row>
    <row r="238" spans="2:3" ht="15.75" customHeight="1">
      <c r="B238" s="33"/>
      <c r="C238" s="33"/>
    </row>
    <row r="239" spans="2:3" ht="15.75" customHeight="1">
      <c r="B239" s="33"/>
      <c r="C239" s="33"/>
    </row>
    <row r="240" spans="2:3" ht="15.75" customHeight="1">
      <c r="B240" s="33"/>
      <c r="C240" s="33"/>
    </row>
    <row r="241" spans="2:3" ht="15.75" customHeight="1">
      <c r="B241" s="33"/>
      <c r="C241" s="33"/>
    </row>
    <row r="242" spans="2:3" ht="15.75" customHeight="1">
      <c r="B242" s="33"/>
      <c r="C242" s="33"/>
    </row>
    <row r="243" spans="2:3" ht="15.75" customHeight="1">
      <c r="B243" s="33"/>
      <c r="C243" s="33"/>
    </row>
    <row r="244" spans="2:3" ht="15.75" customHeight="1">
      <c r="B244" s="33"/>
      <c r="C244" s="33"/>
    </row>
    <row r="245" spans="2:3" ht="15.75" customHeight="1">
      <c r="B245" s="33"/>
      <c r="C245" s="33"/>
    </row>
    <row r="246" spans="2:3" ht="15.75" customHeight="1">
      <c r="B246" s="33"/>
      <c r="C246" s="33"/>
    </row>
    <row r="247" spans="2:3" ht="15.75" customHeight="1">
      <c r="B247" s="33"/>
      <c r="C247" s="33"/>
    </row>
    <row r="248" spans="2:3" ht="15.75" customHeight="1">
      <c r="B248" s="33"/>
      <c r="C248" s="33"/>
    </row>
    <row r="249" spans="2:3" ht="15.75" customHeight="1">
      <c r="B249" s="33"/>
      <c r="C249" s="33"/>
    </row>
    <row r="250" spans="2:3" ht="15.75" customHeight="1">
      <c r="B250" s="33"/>
      <c r="C250" s="33"/>
    </row>
    <row r="251" spans="2:3" ht="15.75" customHeight="1">
      <c r="B251" s="33"/>
      <c r="C251" s="33"/>
    </row>
    <row r="252" spans="2:3" ht="15.75" customHeight="1">
      <c r="B252" s="33"/>
      <c r="C252" s="33"/>
    </row>
    <row r="253" spans="2:3" ht="15.75" customHeight="1">
      <c r="B253" s="33"/>
      <c r="C253" s="33"/>
    </row>
    <row r="254" spans="2:3" ht="15.75" customHeight="1">
      <c r="B254" s="33"/>
      <c r="C254" s="33"/>
    </row>
    <row r="255" spans="2:3" ht="15.75" customHeight="1">
      <c r="B255" s="33"/>
      <c r="C255" s="33"/>
    </row>
    <row r="256" spans="2:3" ht="15.75" customHeight="1">
      <c r="B256" s="33"/>
      <c r="C256" s="33"/>
    </row>
    <row r="257" spans="2:3" ht="15.75" customHeight="1">
      <c r="B257" s="33"/>
      <c r="C257" s="33"/>
    </row>
    <row r="258" spans="2:3" ht="15.75" customHeight="1">
      <c r="B258" s="33"/>
      <c r="C258" s="33"/>
    </row>
    <row r="259" spans="2:3" ht="15.75" customHeight="1">
      <c r="B259" s="33"/>
      <c r="C259" s="33"/>
    </row>
    <row r="260" spans="2:3" ht="15.75" customHeight="1">
      <c r="B260" s="33"/>
      <c r="C260" s="33"/>
    </row>
    <row r="261" spans="2:3" ht="15.75" customHeight="1">
      <c r="B261" s="33"/>
      <c r="C261" s="33"/>
    </row>
    <row r="262" spans="2:3" ht="15.75" customHeight="1">
      <c r="B262" s="33"/>
      <c r="C262" s="33"/>
    </row>
    <row r="263" spans="2:3" ht="15.75" customHeight="1">
      <c r="B263" s="33"/>
      <c r="C263" s="33"/>
    </row>
    <row r="264" spans="2:3" ht="15.75" customHeight="1">
      <c r="B264" s="33"/>
      <c r="C264" s="33"/>
    </row>
    <row r="265" spans="2:3" ht="15.75" customHeight="1">
      <c r="B265" s="33"/>
      <c r="C265" s="33"/>
    </row>
    <row r="266" spans="2:3" ht="15.75" customHeight="1">
      <c r="B266" s="33"/>
      <c r="C266" s="33"/>
    </row>
    <row r="267" spans="2:3" ht="15.75" customHeight="1">
      <c r="B267" s="33"/>
      <c r="C267" s="33"/>
    </row>
    <row r="268" spans="2:3" ht="15.75" customHeight="1">
      <c r="B268" s="33"/>
      <c r="C268" s="33"/>
    </row>
    <row r="269" spans="2:3" ht="15.75" customHeight="1">
      <c r="B269" s="33"/>
      <c r="C269" s="33"/>
    </row>
    <row r="270" spans="2:3" ht="15.75" customHeight="1">
      <c r="B270" s="33"/>
      <c r="C270" s="33"/>
    </row>
    <row r="271" spans="2:3" ht="15.75" customHeight="1">
      <c r="B271" s="33"/>
      <c r="C271" s="33"/>
    </row>
    <row r="272" spans="2:3" ht="15.75" customHeight="1">
      <c r="B272" s="33"/>
      <c r="C272" s="33"/>
    </row>
    <row r="273" spans="2:3" ht="15.75" customHeight="1">
      <c r="B273" s="33"/>
      <c r="C273" s="33"/>
    </row>
    <row r="274" spans="2:3" ht="15.75" customHeight="1">
      <c r="B274" s="33"/>
      <c r="C274" s="33"/>
    </row>
    <row r="275" spans="2:3" ht="15.75" customHeight="1">
      <c r="B275" s="33"/>
      <c r="C275" s="33"/>
    </row>
    <row r="276" spans="2:3" ht="15.75" customHeight="1">
      <c r="B276" s="33"/>
      <c r="C276" s="33"/>
    </row>
    <row r="277" spans="2:3" ht="15.75" customHeight="1">
      <c r="B277" s="33"/>
      <c r="C277" s="33"/>
    </row>
    <row r="278" spans="2:3" ht="15.75" customHeight="1">
      <c r="B278" s="33"/>
      <c r="C278" s="33"/>
    </row>
    <row r="279" spans="2:3" ht="15.75" customHeight="1">
      <c r="B279" s="33"/>
      <c r="C279" s="33"/>
    </row>
    <row r="280" spans="2:3" ht="15.75" customHeight="1">
      <c r="B280" s="33"/>
      <c r="C280" s="33"/>
    </row>
    <row r="281" spans="2:3" ht="15.75" customHeight="1">
      <c r="B281" s="33"/>
      <c r="C281" s="33"/>
    </row>
    <row r="282" spans="2:3" ht="15.75" customHeight="1">
      <c r="B282" s="33"/>
      <c r="C282" s="33"/>
    </row>
    <row r="283" spans="2:3" ht="15.75" customHeight="1">
      <c r="B283" s="33"/>
      <c r="C283" s="33"/>
    </row>
    <row r="284" spans="2:3" ht="15.75" customHeight="1">
      <c r="B284" s="33"/>
      <c r="C284" s="33"/>
    </row>
    <row r="285" spans="2:3" ht="15.75" customHeight="1">
      <c r="B285" s="33"/>
      <c r="C285" s="33"/>
    </row>
    <row r="286" spans="2:3" ht="15.75" customHeight="1">
      <c r="B286" s="33"/>
      <c r="C286" s="33"/>
    </row>
    <row r="287" spans="2:3" ht="15.75" customHeight="1">
      <c r="B287" s="33"/>
      <c r="C287" s="33"/>
    </row>
    <row r="288" spans="2:3" ht="15.75" customHeight="1">
      <c r="B288" s="33"/>
      <c r="C288" s="33"/>
    </row>
    <row r="289" spans="2:3" ht="15.75" customHeight="1">
      <c r="B289" s="33"/>
      <c r="C289" s="33"/>
    </row>
    <row r="290" spans="2:3" ht="15.75" customHeight="1">
      <c r="B290" s="33"/>
      <c r="C290" s="33"/>
    </row>
    <row r="291" spans="2:3" ht="15.75" customHeight="1">
      <c r="B291" s="33"/>
      <c r="C291" s="33"/>
    </row>
    <row r="292" spans="2:3" ht="15.75" customHeight="1">
      <c r="B292" s="33"/>
      <c r="C292" s="33"/>
    </row>
    <row r="293" spans="2:3" ht="15.75" customHeight="1">
      <c r="B293" s="33"/>
      <c r="C293" s="33"/>
    </row>
    <row r="294" spans="2:3" ht="15.75" customHeight="1">
      <c r="B294" s="33"/>
      <c r="C294" s="33"/>
    </row>
    <row r="295" spans="2:3" ht="15.75" customHeight="1">
      <c r="B295" s="33"/>
      <c r="C295" s="33"/>
    </row>
    <row r="296" spans="2:3" ht="15.75" customHeight="1">
      <c r="B296" s="33"/>
      <c r="C296" s="33"/>
    </row>
    <row r="297" spans="2:3" ht="15.75" customHeight="1">
      <c r="B297" s="33"/>
      <c r="C297" s="33"/>
    </row>
    <row r="298" spans="2:3" ht="15.75" customHeight="1">
      <c r="B298" s="33"/>
      <c r="C298" s="33"/>
    </row>
    <row r="299" spans="2:3" ht="15.75" customHeight="1">
      <c r="B299" s="33"/>
      <c r="C299" s="33"/>
    </row>
    <row r="300" spans="2:3" ht="15.75" customHeight="1">
      <c r="B300" s="33"/>
      <c r="C300" s="33"/>
    </row>
    <row r="301" spans="2:3" ht="15.75" customHeight="1">
      <c r="B301" s="33"/>
      <c r="C301" s="33"/>
    </row>
    <row r="302" spans="2:3" ht="15.75" customHeight="1">
      <c r="B302" s="33"/>
      <c r="C302" s="33"/>
    </row>
    <row r="303" spans="2:3" ht="15.75" customHeight="1">
      <c r="B303" s="33"/>
      <c r="C303" s="33"/>
    </row>
    <row r="304" spans="2:3" ht="15.75" customHeight="1">
      <c r="B304" s="33"/>
      <c r="C304" s="33"/>
    </row>
    <row r="305" spans="2:3" ht="15.75" customHeight="1">
      <c r="B305" s="33"/>
      <c r="C305" s="33"/>
    </row>
    <row r="306" spans="2:3" ht="15.75" customHeight="1">
      <c r="B306" s="33"/>
      <c r="C306" s="33"/>
    </row>
    <row r="307" spans="2:3" ht="15.75" customHeight="1">
      <c r="B307" s="33"/>
      <c r="C307" s="33"/>
    </row>
    <row r="308" spans="2:3" ht="15.75" customHeight="1">
      <c r="B308" s="33"/>
      <c r="C308" s="33"/>
    </row>
    <row r="309" spans="2:3" ht="15.75" customHeight="1">
      <c r="B309" s="33"/>
      <c r="C309" s="33"/>
    </row>
    <row r="310" spans="2:3" ht="15.75" customHeight="1">
      <c r="B310" s="33"/>
      <c r="C310" s="33"/>
    </row>
    <row r="311" spans="2:3" ht="15.75" customHeight="1">
      <c r="B311" s="33"/>
      <c r="C311" s="33"/>
    </row>
    <row r="312" spans="2:3" ht="15.75" customHeight="1">
      <c r="B312" s="33"/>
      <c r="C312" s="33"/>
    </row>
    <row r="313" spans="2:3" ht="15.75" customHeight="1">
      <c r="B313" s="33"/>
      <c r="C313" s="33"/>
    </row>
    <row r="314" spans="2:3" ht="15.75" customHeight="1">
      <c r="B314" s="33"/>
      <c r="C314" s="33"/>
    </row>
    <row r="315" spans="2:3" ht="15.75" customHeight="1">
      <c r="B315" s="33"/>
      <c r="C315" s="33"/>
    </row>
    <row r="316" spans="2:3" ht="15.75" customHeight="1">
      <c r="B316" s="33"/>
      <c r="C316" s="33"/>
    </row>
    <row r="317" spans="2:3" ht="15.75" customHeight="1">
      <c r="B317" s="33"/>
      <c r="C317" s="33"/>
    </row>
    <row r="318" spans="2:3" ht="15.75" customHeight="1">
      <c r="B318" s="33"/>
      <c r="C318" s="33"/>
    </row>
    <row r="319" spans="2:3" ht="15.75" customHeight="1">
      <c r="B319" s="33"/>
      <c r="C319" s="33"/>
    </row>
    <row r="320" spans="2:3" ht="15.75" customHeight="1">
      <c r="B320" s="33"/>
      <c r="C320" s="33"/>
    </row>
    <row r="321" spans="2:3" ht="15.75" customHeight="1">
      <c r="B321" s="33"/>
      <c r="C321" s="33"/>
    </row>
    <row r="322" spans="2:3" ht="15.75" customHeight="1">
      <c r="B322" s="33"/>
      <c r="C322" s="33"/>
    </row>
    <row r="323" spans="2:3" ht="15.75" customHeight="1">
      <c r="B323" s="33"/>
      <c r="C323" s="33"/>
    </row>
    <row r="324" spans="2:3" ht="15.75" customHeight="1">
      <c r="B324" s="33"/>
      <c r="C324" s="33"/>
    </row>
    <row r="325" spans="2:3" ht="15.75" customHeight="1">
      <c r="B325" s="33"/>
      <c r="C325" s="33"/>
    </row>
    <row r="326" spans="2:3" ht="15.75" customHeight="1">
      <c r="B326" s="33"/>
      <c r="C326" s="33"/>
    </row>
    <row r="327" spans="2:3" ht="15.75" customHeight="1">
      <c r="B327" s="33"/>
      <c r="C327" s="33"/>
    </row>
    <row r="328" spans="2:3" ht="15.75" customHeight="1">
      <c r="B328" s="33"/>
      <c r="C328" s="33"/>
    </row>
    <row r="329" spans="2:3" ht="15.75" customHeight="1">
      <c r="B329" s="33"/>
      <c r="C329" s="33"/>
    </row>
    <row r="330" spans="2:3" ht="15.75" customHeight="1">
      <c r="B330" s="33"/>
      <c r="C330" s="33"/>
    </row>
    <row r="331" spans="2:3" ht="15.75" customHeight="1">
      <c r="B331" s="33"/>
      <c r="C331" s="33"/>
    </row>
    <row r="332" spans="2:3" ht="15.75" customHeight="1">
      <c r="B332" s="33"/>
      <c r="C332" s="33"/>
    </row>
    <row r="333" spans="2:3" ht="15.75" customHeight="1">
      <c r="B333" s="33"/>
      <c r="C333" s="33"/>
    </row>
    <row r="334" spans="2:3" ht="15.75" customHeight="1">
      <c r="B334" s="33"/>
      <c r="C334" s="33"/>
    </row>
    <row r="335" spans="2:3" ht="15.75" customHeight="1">
      <c r="B335" s="33"/>
      <c r="C335" s="33"/>
    </row>
    <row r="336" spans="2:3" ht="15.75" customHeight="1">
      <c r="B336" s="33"/>
      <c r="C336" s="33"/>
    </row>
    <row r="337" spans="2:3" ht="15.75" customHeight="1">
      <c r="B337" s="33"/>
      <c r="C337" s="33"/>
    </row>
    <row r="338" spans="2:3" ht="15.75" customHeight="1">
      <c r="B338" s="33"/>
      <c r="C338" s="33"/>
    </row>
    <row r="339" spans="2:3" ht="15.75" customHeight="1">
      <c r="B339" s="33"/>
      <c r="C339" s="33"/>
    </row>
    <row r="340" spans="2:3" ht="15.75" customHeight="1">
      <c r="B340" s="33"/>
      <c r="C340" s="33"/>
    </row>
    <row r="341" spans="2:3" ht="15.75" customHeight="1">
      <c r="B341" s="33"/>
      <c r="C341" s="33"/>
    </row>
    <row r="342" spans="2:3" ht="15.75" customHeight="1">
      <c r="B342" s="33"/>
      <c r="C342" s="33"/>
    </row>
    <row r="343" spans="2:3" ht="15.75" customHeight="1">
      <c r="B343" s="33"/>
      <c r="C343" s="33"/>
    </row>
    <row r="344" spans="2:3" ht="15.75" customHeight="1">
      <c r="B344" s="33"/>
      <c r="C344" s="33"/>
    </row>
    <row r="345" spans="2:3" ht="15.75" customHeight="1">
      <c r="B345" s="33"/>
      <c r="C345" s="33"/>
    </row>
    <row r="346" spans="2:3" ht="15.75" customHeight="1">
      <c r="B346" s="33"/>
      <c r="C346" s="33"/>
    </row>
    <row r="347" spans="2:3" ht="15.75" customHeight="1">
      <c r="B347" s="33"/>
      <c r="C347" s="33"/>
    </row>
    <row r="348" spans="2:3" ht="15.75" customHeight="1">
      <c r="B348" s="33"/>
      <c r="C348" s="33"/>
    </row>
    <row r="349" spans="2:3" ht="15.75" customHeight="1">
      <c r="B349" s="33"/>
      <c r="C349" s="33"/>
    </row>
    <row r="350" spans="2:3" ht="15.75" customHeight="1">
      <c r="B350" s="33"/>
      <c r="C350" s="33"/>
    </row>
    <row r="351" spans="2:3" ht="15.75" customHeight="1">
      <c r="B351" s="33"/>
      <c r="C351" s="33"/>
    </row>
    <row r="352" spans="2:3" ht="15.75" customHeight="1">
      <c r="B352" s="33"/>
      <c r="C352" s="33"/>
    </row>
    <row r="353" spans="2:3" ht="15.75" customHeight="1">
      <c r="B353" s="33"/>
      <c r="C353" s="33"/>
    </row>
    <row r="354" spans="2:3" ht="15.75" customHeight="1">
      <c r="B354" s="33"/>
      <c r="C354" s="33"/>
    </row>
    <row r="355" spans="2:3" ht="15.75" customHeight="1">
      <c r="B355" s="33"/>
      <c r="C355" s="33"/>
    </row>
    <row r="356" spans="2:3" ht="15.75" customHeight="1">
      <c r="B356" s="33"/>
      <c r="C356" s="33"/>
    </row>
    <row r="357" spans="2:3" ht="15.75" customHeight="1">
      <c r="B357" s="33"/>
      <c r="C357" s="33"/>
    </row>
    <row r="358" spans="2:3" ht="15.75" customHeight="1">
      <c r="B358" s="33"/>
      <c r="C358" s="33"/>
    </row>
    <row r="359" spans="2:3" ht="15.75" customHeight="1">
      <c r="B359" s="33"/>
      <c r="C359" s="33"/>
    </row>
    <row r="360" spans="2:3" ht="15.75" customHeight="1">
      <c r="B360" s="33"/>
      <c r="C360" s="33"/>
    </row>
    <row r="361" spans="2:3" ht="15.75" customHeight="1">
      <c r="B361" s="33"/>
      <c r="C361" s="33"/>
    </row>
    <row r="362" spans="2:3" ht="15.75" customHeight="1">
      <c r="B362" s="33"/>
      <c r="C362" s="33"/>
    </row>
    <row r="363" spans="2:3" ht="15.75" customHeight="1">
      <c r="B363" s="33"/>
      <c r="C363" s="33"/>
    </row>
    <row r="364" spans="2:3" ht="15.75" customHeight="1">
      <c r="B364" s="33"/>
      <c r="C364" s="33"/>
    </row>
    <row r="365" spans="2:3" ht="15.75" customHeight="1">
      <c r="B365" s="33"/>
      <c r="C365" s="33"/>
    </row>
    <row r="366" spans="2:3" ht="15.75" customHeight="1">
      <c r="B366" s="33"/>
      <c r="C366" s="33"/>
    </row>
    <row r="367" spans="2:3" ht="15.75" customHeight="1">
      <c r="B367" s="33"/>
      <c r="C367" s="33"/>
    </row>
    <row r="368" spans="2:3" ht="15.75" customHeight="1">
      <c r="B368" s="33"/>
      <c r="C368" s="33"/>
    </row>
    <row r="369" spans="2:3" ht="15.75" customHeight="1">
      <c r="B369" s="33"/>
      <c r="C369" s="33"/>
    </row>
    <row r="370" spans="2:3" ht="15.75" customHeight="1">
      <c r="B370" s="33"/>
      <c r="C370" s="33"/>
    </row>
    <row r="371" spans="2:3" ht="15.75" customHeight="1">
      <c r="B371" s="33"/>
      <c r="C371" s="33"/>
    </row>
    <row r="372" spans="2:3" ht="15.75" customHeight="1">
      <c r="B372" s="33"/>
      <c r="C372" s="33"/>
    </row>
    <row r="373" spans="2:3" ht="15.75" customHeight="1">
      <c r="B373" s="33"/>
      <c r="C373" s="33"/>
    </row>
    <row r="374" spans="2:3" ht="15.75" customHeight="1">
      <c r="B374" s="33"/>
      <c r="C374" s="33"/>
    </row>
    <row r="375" spans="2:3" ht="15.75" customHeight="1">
      <c r="B375" s="33"/>
      <c r="C375" s="33"/>
    </row>
    <row r="376" spans="2:3" ht="15.75" customHeight="1">
      <c r="B376" s="33"/>
      <c r="C376" s="33"/>
    </row>
    <row r="377" spans="2:3" ht="15.75" customHeight="1">
      <c r="B377" s="33"/>
      <c r="C377" s="33"/>
    </row>
    <row r="378" spans="2:3" ht="15.75" customHeight="1">
      <c r="B378" s="33"/>
      <c r="C378" s="33"/>
    </row>
    <row r="379" spans="2:3" ht="15.75" customHeight="1">
      <c r="B379" s="33"/>
      <c r="C379" s="33"/>
    </row>
    <row r="380" spans="2:3" ht="15.75" customHeight="1">
      <c r="B380" s="33"/>
      <c r="C380" s="33"/>
    </row>
    <row r="381" spans="2:3" ht="15.75" customHeight="1">
      <c r="B381" s="33"/>
      <c r="C381" s="33"/>
    </row>
    <row r="382" spans="2:3" ht="15.75" customHeight="1">
      <c r="B382" s="33"/>
      <c r="C382" s="33"/>
    </row>
    <row r="383" spans="2:3" ht="15.75" customHeight="1">
      <c r="B383" s="33"/>
      <c r="C383" s="33"/>
    </row>
    <row r="384" spans="2:3" ht="15.75" customHeight="1">
      <c r="B384" s="33"/>
      <c r="C384" s="33"/>
    </row>
    <row r="385" spans="2:3" ht="15.75" customHeight="1">
      <c r="B385" s="33"/>
      <c r="C385" s="33"/>
    </row>
    <row r="386" spans="2:3" ht="15.75" customHeight="1">
      <c r="B386" s="33"/>
      <c r="C386" s="33"/>
    </row>
    <row r="387" spans="2:3" ht="15.75" customHeight="1">
      <c r="B387" s="33"/>
      <c r="C387" s="33"/>
    </row>
    <row r="388" spans="2:3" ht="15.75" customHeight="1">
      <c r="B388" s="33"/>
      <c r="C388" s="33"/>
    </row>
    <row r="389" spans="2:3" ht="15.75" customHeight="1">
      <c r="B389" s="33"/>
      <c r="C389" s="33"/>
    </row>
    <row r="390" spans="2:3" ht="15.75" customHeight="1">
      <c r="B390" s="33"/>
      <c r="C390" s="33"/>
    </row>
    <row r="391" spans="2:3" ht="15.75" customHeight="1">
      <c r="B391" s="33"/>
      <c r="C391" s="33"/>
    </row>
    <row r="392" spans="2:3" ht="15.75" customHeight="1">
      <c r="B392" s="33"/>
      <c r="C392" s="33"/>
    </row>
    <row r="393" spans="2:3" ht="15.75" customHeight="1">
      <c r="B393" s="33"/>
      <c r="C393" s="33"/>
    </row>
    <row r="394" spans="2:3" ht="15.75" customHeight="1">
      <c r="B394" s="33"/>
      <c r="C394" s="33"/>
    </row>
    <row r="395" spans="2:3" ht="15.75" customHeight="1">
      <c r="B395" s="33"/>
      <c r="C395" s="33"/>
    </row>
    <row r="396" spans="2:3" ht="15.75" customHeight="1">
      <c r="B396" s="33"/>
      <c r="C396" s="33"/>
    </row>
    <row r="397" spans="2:3" ht="15.75" customHeight="1">
      <c r="B397" s="33"/>
      <c r="C397" s="33"/>
    </row>
    <row r="398" spans="2:3" ht="15.75" customHeight="1">
      <c r="B398" s="33"/>
      <c r="C398" s="33"/>
    </row>
    <row r="399" spans="2:3" ht="15.75" customHeight="1">
      <c r="B399" s="33"/>
      <c r="C399" s="33"/>
    </row>
    <row r="400" spans="2:3" ht="15.75" customHeight="1">
      <c r="B400" s="33"/>
      <c r="C400" s="33"/>
    </row>
    <row r="401" spans="2:3" ht="15.75" customHeight="1">
      <c r="B401" s="33"/>
      <c r="C401" s="33"/>
    </row>
    <row r="402" spans="2:3" ht="15.75" customHeight="1">
      <c r="B402" s="33"/>
      <c r="C402" s="33"/>
    </row>
    <row r="403" spans="2:3" ht="15.75" customHeight="1">
      <c r="B403" s="33"/>
      <c r="C403" s="33"/>
    </row>
    <row r="404" spans="2:3" ht="15.75" customHeight="1">
      <c r="B404" s="33"/>
      <c r="C404" s="33"/>
    </row>
    <row r="405" spans="2:3" ht="15.75" customHeight="1">
      <c r="B405" s="33"/>
      <c r="C405" s="33"/>
    </row>
    <row r="406" spans="2:3" ht="15.75" customHeight="1">
      <c r="B406" s="33"/>
      <c r="C406" s="33"/>
    </row>
    <row r="407" spans="2:3" ht="15.75" customHeight="1">
      <c r="B407" s="33"/>
      <c r="C407" s="33"/>
    </row>
    <row r="408" spans="2:3" ht="15.75" customHeight="1">
      <c r="B408" s="33"/>
      <c r="C408" s="33"/>
    </row>
    <row r="409" spans="2:3" ht="15.75" customHeight="1">
      <c r="B409" s="33"/>
      <c r="C409" s="33"/>
    </row>
    <row r="410" spans="2:3" ht="15.75" customHeight="1">
      <c r="B410" s="33"/>
      <c r="C410" s="33"/>
    </row>
    <row r="411" spans="2:3" ht="15.75" customHeight="1">
      <c r="B411" s="33"/>
      <c r="C411" s="33"/>
    </row>
    <row r="412" spans="2:3" ht="15.75" customHeight="1">
      <c r="B412" s="33"/>
      <c r="C412" s="33"/>
    </row>
    <row r="413" spans="2:3" ht="15.75" customHeight="1">
      <c r="B413" s="33"/>
      <c r="C413" s="33"/>
    </row>
    <row r="414" spans="2:3" ht="15.75" customHeight="1">
      <c r="B414" s="33"/>
      <c r="C414" s="33"/>
    </row>
    <row r="415" spans="2:3" ht="15.75" customHeight="1">
      <c r="B415" s="33"/>
      <c r="C415" s="33"/>
    </row>
    <row r="416" spans="2:3" ht="15.75" customHeight="1">
      <c r="B416" s="33"/>
      <c r="C416" s="33"/>
    </row>
    <row r="417" spans="2:3" ht="15.75" customHeight="1">
      <c r="B417" s="33"/>
      <c r="C417" s="33"/>
    </row>
    <row r="418" spans="2:3" ht="15.75" customHeight="1">
      <c r="B418" s="33"/>
      <c r="C418" s="33"/>
    </row>
    <row r="419" spans="2:3" ht="15.75" customHeight="1">
      <c r="B419" s="33"/>
      <c r="C419" s="33"/>
    </row>
    <row r="420" spans="2:3" ht="15.75" customHeight="1">
      <c r="B420" s="33"/>
      <c r="C420" s="33"/>
    </row>
    <row r="421" spans="2:3" ht="15.75" customHeight="1">
      <c r="B421" s="33"/>
      <c r="C421" s="33"/>
    </row>
    <row r="422" spans="2:3" ht="15.75" customHeight="1">
      <c r="B422" s="33"/>
      <c r="C422" s="33"/>
    </row>
    <row r="423" spans="2:3" ht="15.75" customHeight="1">
      <c r="B423" s="33"/>
      <c r="C423" s="33"/>
    </row>
    <row r="424" spans="2:3" ht="15.75" customHeight="1">
      <c r="B424" s="33"/>
      <c r="C424" s="33"/>
    </row>
    <row r="425" spans="2:3" ht="15.75" customHeight="1">
      <c r="B425" s="33"/>
      <c r="C425" s="33"/>
    </row>
    <row r="426" spans="2:3" ht="15.75" customHeight="1">
      <c r="B426" s="33"/>
      <c r="C426" s="33"/>
    </row>
    <row r="427" spans="2:3" ht="15.75" customHeight="1">
      <c r="B427" s="33"/>
      <c r="C427" s="33"/>
    </row>
    <row r="428" spans="2:3" ht="15.75" customHeight="1">
      <c r="B428" s="33"/>
      <c r="C428" s="33"/>
    </row>
    <row r="429" spans="2:3" ht="15.75" customHeight="1">
      <c r="B429" s="33"/>
      <c r="C429" s="33"/>
    </row>
    <row r="430" spans="2:3" ht="15.75" customHeight="1">
      <c r="B430" s="33"/>
      <c r="C430" s="33"/>
    </row>
    <row r="431" spans="2:3" ht="15.75" customHeight="1">
      <c r="B431" s="33"/>
      <c r="C431" s="33"/>
    </row>
    <row r="432" spans="2:3" ht="15.75" customHeight="1">
      <c r="B432" s="33"/>
      <c r="C432" s="33"/>
    </row>
    <row r="433" spans="2:3" ht="15.75" customHeight="1">
      <c r="B433" s="33"/>
      <c r="C433" s="33"/>
    </row>
    <row r="434" spans="2:3" ht="15.75" customHeight="1">
      <c r="B434" s="33"/>
      <c r="C434" s="33"/>
    </row>
    <row r="435" spans="2:3" ht="15.75" customHeight="1">
      <c r="B435" s="33"/>
      <c r="C435" s="33"/>
    </row>
    <row r="436" spans="2:3" ht="15.75" customHeight="1">
      <c r="B436" s="33"/>
      <c r="C436" s="33"/>
    </row>
    <row r="437" spans="2:3" ht="15.75" customHeight="1">
      <c r="B437" s="33"/>
      <c r="C437" s="33"/>
    </row>
    <row r="438" spans="2:3" ht="15.75" customHeight="1">
      <c r="B438" s="33"/>
      <c r="C438" s="33"/>
    </row>
    <row r="439" spans="2:3" ht="15.75" customHeight="1">
      <c r="B439" s="33"/>
      <c r="C439" s="33"/>
    </row>
    <row r="440" spans="2:3" ht="15.75" customHeight="1">
      <c r="B440" s="33"/>
      <c r="C440" s="33"/>
    </row>
    <row r="441" spans="2:3" ht="15.75" customHeight="1">
      <c r="B441" s="33"/>
      <c r="C441" s="33"/>
    </row>
    <row r="442" spans="2:3" ht="15.75" customHeight="1">
      <c r="B442" s="33"/>
      <c r="C442" s="33"/>
    </row>
    <row r="443" spans="2:3" ht="15.75" customHeight="1">
      <c r="B443" s="33"/>
      <c r="C443" s="33"/>
    </row>
    <row r="444" spans="2:3" ht="15.75" customHeight="1">
      <c r="B444" s="33"/>
      <c r="C444" s="33"/>
    </row>
    <row r="445" spans="2:3" ht="15.75" customHeight="1">
      <c r="B445" s="33"/>
      <c r="C445" s="33"/>
    </row>
    <row r="446" spans="2:3" ht="15.75" customHeight="1">
      <c r="B446" s="33"/>
      <c r="C446" s="33"/>
    </row>
    <row r="447" spans="2:3" ht="15.75" customHeight="1">
      <c r="B447" s="33"/>
      <c r="C447" s="33"/>
    </row>
    <row r="448" spans="2:3" ht="15.75" customHeight="1">
      <c r="B448" s="33"/>
      <c r="C448" s="33"/>
    </row>
    <row r="449" spans="2:3" ht="15.75" customHeight="1">
      <c r="B449" s="33"/>
      <c r="C449" s="33"/>
    </row>
    <row r="450" spans="2:3" ht="15.75" customHeight="1">
      <c r="B450" s="33"/>
      <c r="C450" s="33"/>
    </row>
    <row r="451" spans="2:3" ht="15.75" customHeight="1">
      <c r="B451" s="33"/>
      <c r="C451" s="33"/>
    </row>
    <row r="452" spans="2:3" ht="15.75" customHeight="1">
      <c r="B452" s="33"/>
      <c r="C452" s="33"/>
    </row>
    <row r="453" spans="2:3" ht="15.75" customHeight="1">
      <c r="B453" s="33"/>
      <c r="C453" s="33"/>
    </row>
    <row r="454" spans="2:3" ht="15.75" customHeight="1">
      <c r="B454" s="33"/>
      <c r="C454" s="33"/>
    </row>
    <row r="455" spans="2:3" ht="15.75" customHeight="1">
      <c r="B455" s="33"/>
      <c r="C455" s="33"/>
    </row>
    <row r="456" spans="2:3" ht="15.75" customHeight="1">
      <c r="B456" s="33"/>
      <c r="C456" s="33"/>
    </row>
    <row r="457" spans="2:3" ht="15.75" customHeight="1">
      <c r="B457" s="33"/>
      <c r="C457" s="33"/>
    </row>
    <row r="458" spans="2:3" ht="15.75" customHeight="1">
      <c r="B458" s="33"/>
      <c r="C458" s="33"/>
    </row>
    <row r="459" spans="2:3" ht="15.75" customHeight="1">
      <c r="B459" s="33"/>
      <c r="C459" s="33"/>
    </row>
    <row r="460" spans="2:3" ht="15.75" customHeight="1">
      <c r="B460" s="33"/>
      <c r="C460" s="33"/>
    </row>
    <row r="461" spans="2:3" ht="15.75" customHeight="1">
      <c r="B461" s="33"/>
      <c r="C461" s="33"/>
    </row>
    <row r="462" spans="2:3" ht="15.75" customHeight="1">
      <c r="B462" s="33"/>
      <c r="C462" s="33"/>
    </row>
    <row r="463" spans="2:3" ht="15.75" customHeight="1">
      <c r="B463" s="33"/>
      <c r="C463" s="33"/>
    </row>
    <row r="464" spans="2:3" ht="15.75" customHeight="1">
      <c r="B464" s="33"/>
      <c r="C464" s="33"/>
    </row>
    <row r="465" spans="2:3" ht="15.75" customHeight="1">
      <c r="B465" s="33"/>
      <c r="C465" s="33"/>
    </row>
    <row r="466" spans="2:3" ht="15.75" customHeight="1">
      <c r="B466" s="33"/>
      <c r="C466" s="33"/>
    </row>
    <row r="467" spans="2:3" ht="15.75" customHeight="1">
      <c r="B467" s="33"/>
      <c r="C467" s="33"/>
    </row>
    <row r="468" spans="2:3" ht="15.75" customHeight="1">
      <c r="B468" s="33"/>
      <c r="C468" s="33"/>
    </row>
    <row r="469" spans="2:3" ht="15.75" customHeight="1">
      <c r="B469" s="33"/>
      <c r="C469" s="33"/>
    </row>
    <row r="470" spans="2:3" ht="15.75" customHeight="1">
      <c r="B470" s="33"/>
      <c r="C470" s="33"/>
    </row>
    <row r="471" spans="2:3" ht="15.75" customHeight="1">
      <c r="B471" s="33"/>
      <c r="C471" s="33"/>
    </row>
    <row r="472" spans="2:3" ht="15.75" customHeight="1">
      <c r="B472" s="33"/>
      <c r="C472" s="33"/>
    </row>
    <row r="473" spans="2:3" ht="15.75" customHeight="1">
      <c r="B473" s="33"/>
      <c r="C473" s="33"/>
    </row>
    <row r="474" spans="2:3" ht="15.75" customHeight="1">
      <c r="B474" s="33"/>
      <c r="C474" s="33"/>
    </row>
    <row r="475" spans="2:3" ht="15.75" customHeight="1">
      <c r="B475" s="33"/>
      <c r="C475" s="33"/>
    </row>
    <row r="476" spans="2:3" ht="15.75" customHeight="1">
      <c r="B476" s="33"/>
      <c r="C476" s="33"/>
    </row>
    <row r="477" spans="2:3" ht="15.75" customHeight="1">
      <c r="B477" s="33"/>
      <c r="C477" s="33"/>
    </row>
    <row r="478" spans="2:3" ht="15.75" customHeight="1">
      <c r="B478" s="33"/>
      <c r="C478" s="33"/>
    </row>
    <row r="479" spans="2:3" ht="15.75" customHeight="1">
      <c r="B479" s="33"/>
      <c r="C479" s="33"/>
    </row>
    <row r="480" spans="2:3" ht="15.75" customHeight="1">
      <c r="B480" s="33"/>
      <c r="C480" s="33"/>
    </row>
    <row r="481" spans="2:3" ht="15.75" customHeight="1">
      <c r="B481" s="33"/>
      <c r="C481" s="33"/>
    </row>
    <row r="482" spans="2:3" ht="15.75" customHeight="1">
      <c r="B482" s="33"/>
      <c r="C482" s="33"/>
    </row>
    <row r="483" spans="2:3" ht="15.75" customHeight="1">
      <c r="B483" s="33"/>
      <c r="C483" s="33"/>
    </row>
    <row r="484" spans="2:3" ht="15.75" customHeight="1">
      <c r="B484" s="33"/>
      <c r="C484" s="33"/>
    </row>
    <row r="485" spans="2:3" ht="15.75" customHeight="1">
      <c r="B485" s="33"/>
      <c r="C485" s="33"/>
    </row>
    <row r="486" spans="2:3" ht="15.75" customHeight="1">
      <c r="B486" s="33"/>
      <c r="C486" s="33"/>
    </row>
    <row r="487" spans="2:3" ht="15.75" customHeight="1">
      <c r="B487" s="33"/>
      <c r="C487" s="33"/>
    </row>
    <row r="488" spans="2:3" ht="15.75" customHeight="1">
      <c r="B488" s="33"/>
      <c r="C488" s="33"/>
    </row>
    <row r="489" spans="2:3" ht="15.75" customHeight="1">
      <c r="B489" s="33"/>
      <c r="C489" s="33"/>
    </row>
    <row r="490" spans="2:3" ht="15.75" customHeight="1">
      <c r="B490" s="33"/>
      <c r="C490" s="33"/>
    </row>
    <row r="491" spans="2:3" ht="15.75" customHeight="1">
      <c r="B491" s="33"/>
      <c r="C491" s="33"/>
    </row>
    <row r="492" spans="2:3" ht="15.75" customHeight="1">
      <c r="B492" s="33"/>
      <c r="C492" s="33"/>
    </row>
    <row r="493" spans="2:3" ht="15.75" customHeight="1">
      <c r="B493" s="33"/>
      <c r="C493" s="33"/>
    </row>
    <row r="494" spans="2:3" ht="15.75" customHeight="1">
      <c r="B494" s="33"/>
      <c r="C494" s="33"/>
    </row>
    <row r="495" spans="2:3" ht="15.75" customHeight="1">
      <c r="B495" s="33"/>
      <c r="C495" s="33"/>
    </row>
    <row r="496" spans="2:3" ht="15.75" customHeight="1">
      <c r="B496" s="33"/>
      <c r="C496" s="33"/>
    </row>
    <row r="497" spans="2:3" ht="15.75" customHeight="1">
      <c r="B497" s="33"/>
      <c r="C497" s="33"/>
    </row>
    <row r="498" spans="2:3" ht="15.75" customHeight="1">
      <c r="B498" s="33"/>
      <c r="C498" s="33"/>
    </row>
    <row r="499" spans="2:3" ht="15.75" customHeight="1">
      <c r="B499" s="33"/>
      <c r="C499" s="33"/>
    </row>
    <row r="500" spans="2:3" ht="15.75" customHeight="1">
      <c r="B500" s="33"/>
      <c r="C500" s="33"/>
    </row>
    <row r="501" spans="2:3" ht="15.75" customHeight="1">
      <c r="B501" s="33"/>
      <c r="C501" s="33"/>
    </row>
    <row r="502" spans="2:3" ht="15.75" customHeight="1">
      <c r="B502" s="33"/>
      <c r="C502" s="33"/>
    </row>
    <row r="503" spans="2:3" ht="15.75" customHeight="1">
      <c r="B503" s="33"/>
      <c r="C503" s="33"/>
    </row>
    <row r="504" spans="2:3" ht="15.75" customHeight="1">
      <c r="B504" s="33"/>
      <c r="C504" s="33"/>
    </row>
    <row r="505" spans="2:3" ht="15.75" customHeight="1">
      <c r="B505" s="33"/>
      <c r="C505" s="33"/>
    </row>
    <row r="506" spans="2:3" ht="15.75" customHeight="1">
      <c r="B506" s="33"/>
      <c r="C506" s="33"/>
    </row>
    <row r="507" spans="2:3" ht="15.75" customHeight="1">
      <c r="B507" s="33"/>
      <c r="C507" s="33"/>
    </row>
    <row r="508" spans="2:3" ht="15.75" customHeight="1">
      <c r="B508" s="33"/>
      <c r="C508" s="33"/>
    </row>
    <row r="509" spans="2:3" ht="15.75" customHeight="1">
      <c r="B509" s="33"/>
      <c r="C509" s="33"/>
    </row>
    <row r="510" spans="2:3" ht="15.75" customHeight="1">
      <c r="B510" s="33"/>
      <c r="C510" s="33"/>
    </row>
    <row r="511" spans="2:3" ht="15.75" customHeight="1">
      <c r="B511" s="33"/>
      <c r="C511" s="33"/>
    </row>
    <row r="512" spans="2:3" ht="15.75" customHeight="1">
      <c r="B512" s="33"/>
      <c r="C512" s="33"/>
    </row>
    <row r="513" spans="2:3" ht="15.75" customHeight="1">
      <c r="B513" s="33"/>
      <c r="C513" s="33"/>
    </row>
    <row r="514" spans="2:3" ht="15.75" customHeight="1">
      <c r="B514" s="33"/>
      <c r="C514" s="33"/>
    </row>
    <row r="515" spans="2:3" ht="15.75" customHeight="1">
      <c r="B515" s="33"/>
      <c r="C515" s="33"/>
    </row>
    <row r="516" spans="2:3" ht="15.75" customHeight="1">
      <c r="B516" s="33"/>
      <c r="C516" s="33"/>
    </row>
    <row r="517" spans="2:3" ht="15.75" customHeight="1">
      <c r="B517" s="33"/>
      <c r="C517" s="33"/>
    </row>
    <row r="518" spans="2:3" ht="15.75" customHeight="1">
      <c r="B518" s="33"/>
      <c r="C518" s="33"/>
    </row>
    <row r="519" spans="2:3" ht="15.75" customHeight="1">
      <c r="B519" s="33"/>
      <c r="C519" s="33"/>
    </row>
    <row r="520" spans="2:3" ht="15.75" customHeight="1">
      <c r="B520" s="33"/>
      <c r="C520" s="33"/>
    </row>
    <row r="521" spans="2:3" ht="15.75" customHeight="1">
      <c r="B521" s="33"/>
      <c r="C521" s="33"/>
    </row>
    <row r="522" spans="2:3" ht="15.75" customHeight="1">
      <c r="B522" s="33"/>
      <c r="C522" s="33"/>
    </row>
    <row r="523" spans="2:3" ht="15.75" customHeight="1">
      <c r="B523" s="33"/>
      <c r="C523" s="33"/>
    </row>
    <row r="524" spans="2:3" ht="15.75" customHeight="1">
      <c r="B524" s="33"/>
      <c r="C524" s="33"/>
    </row>
    <row r="525" spans="2:3" ht="15.75" customHeight="1">
      <c r="B525" s="33"/>
      <c r="C525" s="33"/>
    </row>
    <row r="526" spans="2:3" ht="15.75" customHeight="1">
      <c r="B526" s="33"/>
      <c r="C526" s="33"/>
    </row>
    <row r="527" spans="2:3" ht="15.75" customHeight="1">
      <c r="B527" s="33"/>
      <c r="C527" s="33"/>
    </row>
    <row r="528" spans="2:3" ht="15.75" customHeight="1">
      <c r="B528" s="33"/>
      <c r="C528" s="33"/>
    </row>
    <row r="529" spans="2:3" ht="15.75" customHeight="1">
      <c r="B529" s="33"/>
      <c r="C529" s="33"/>
    </row>
    <row r="530" spans="2:3" ht="15.75" customHeight="1">
      <c r="B530" s="33"/>
      <c r="C530" s="33"/>
    </row>
    <row r="531" spans="2:3" ht="15.75" customHeight="1">
      <c r="B531" s="33"/>
      <c r="C531" s="33"/>
    </row>
    <row r="532" spans="2:3" ht="15.75" customHeight="1">
      <c r="B532" s="33"/>
      <c r="C532" s="33"/>
    </row>
    <row r="533" spans="2:3" ht="15.75" customHeight="1">
      <c r="B533" s="33"/>
      <c r="C533" s="33"/>
    </row>
    <row r="534" spans="2:3" ht="15.75" customHeight="1">
      <c r="B534" s="33"/>
      <c r="C534" s="33"/>
    </row>
    <row r="535" spans="2:3" ht="15.75" customHeight="1">
      <c r="B535" s="33"/>
      <c r="C535" s="33"/>
    </row>
    <row r="536" spans="2:3" ht="15.75" customHeight="1">
      <c r="B536" s="33"/>
      <c r="C536" s="33"/>
    </row>
    <row r="537" spans="2:3" ht="15.75" customHeight="1">
      <c r="B537" s="33"/>
      <c r="C537" s="33"/>
    </row>
    <row r="538" spans="2:3" ht="15.75" customHeight="1">
      <c r="B538" s="33"/>
      <c r="C538" s="33"/>
    </row>
    <row r="539" spans="2:3" ht="15.75" customHeight="1">
      <c r="B539" s="33"/>
      <c r="C539" s="33"/>
    </row>
    <row r="540" spans="2:3" ht="15.75" customHeight="1">
      <c r="B540" s="33"/>
      <c r="C540" s="33"/>
    </row>
    <row r="541" spans="2:3" ht="15.75" customHeight="1">
      <c r="B541" s="33"/>
      <c r="C541" s="33"/>
    </row>
    <row r="542" spans="2:3" ht="15.75" customHeight="1">
      <c r="B542" s="33"/>
      <c r="C542" s="33"/>
    </row>
    <row r="543" spans="2:3" ht="15.75" customHeight="1">
      <c r="B543" s="33"/>
      <c r="C543" s="33"/>
    </row>
    <row r="544" spans="2:3" ht="15.75" customHeight="1">
      <c r="B544" s="33"/>
      <c r="C544" s="33"/>
    </row>
    <row r="545" spans="2:3" ht="15.75" customHeight="1">
      <c r="B545" s="33"/>
      <c r="C545" s="33"/>
    </row>
    <row r="546" spans="2:3" ht="15.75" customHeight="1">
      <c r="B546" s="33"/>
      <c r="C546" s="33"/>
    </row>
    <row r="547" spans="2:3" ht="15.75" customHeight="1">
      <c r="B547" s="33"/>
      <c r="C547" s="33"/>
    </row>
    <row r="548" spans="2:3" ht="15.75" customHeight="1">
      <c r="B548" s="33"/>
      <c r="C548" s="33"/>
    </row>
    <row r="549" spans="2:3" ht="15.75" customHeight="1">
      <c r="B549" s="33"/>
      <c r="C549" s="33"/>
    </row>
    <row r="550" spans="2:3" ht="15.75" customHeight="1">
      <c r="B550" s="33"/>
      <c r="C550" s="33"/>
    </row>
    <row r="551" spans="2:3" ht="15.75" customHeight="1">
      <c r="B551" s="33"/>
      <c r="C551" s="33"/>
    </row>
    <row r="552" spans="2:3" ht="15.75" customHeight="1">
      <c r="B552" s="33"/>
      <c r="C552" s="33"/>
    </row>
    <row r="553" spans="2:3" ht="15.75" customHeight="1">
      <c r="B553" s="33"/>
      <c r="C553" s="33"/>
    </row>
    <row r="554" spans="2:3" ht="15.75" customHeight="1">
      <c r="B554" s="33"/>
      <c r="C554" s="33"/>
    </row>
    <row r="555" spans="2:3" ht="15.75" customHeight="1">
      <c r="B555" s="33"/>
      <c r="C555" s="33"/>
    </row>
    <row r="556" spans="2:3" ht="15.75" customHeight="1">
      <c r="B556" s="33"/>
      <c r="C556" s="33"/>
    </row>
    <row r="557" spans="2:3" ht="15.75" customHeight="1">
      <c r="B557" s="33"/>
      <c r="C557" s="33"/>
    </row>
    <row r="558" spans="2:3" ht="15.75" customHeight="1">
      <c r="B558" s="33"/>
      <c r="C558" s="33"/>
    </row>
    <row r="559" spans="2:3" ht="15.75" customHeight="1">
      <c r="B559" s="33"/>
      <c r="C559" s="33"/>
    </row>
    <row r="560" spans="2:3" ht="15.75" customHeight="1">
      <c r="B560" s="33"/>
      <c r="C560" s="33"/>
    </row>
    <row r="561" spans="2:3" ht="15.75" customHeight="1">
      <c r="B561" s="33"/>
      <c r="C561" s="33"/>
    </row>
    <row r="562" spans="2:3" ht="15.75" customHeight="1">
      <c r="B562" s="33"/>
      <c r="C562" s="33"/>
    </row>
    <row r="563" spans="2:3" ht="15.75" customHeight="1">
      <c r="B563" s="33"/>
      <c r="C563" s="33"/>
    </row>
    <row r="564" spans="2:3" ht="15.75" customHeight="1">
      <c r="B564" s="33"/>
      <c r="C564" s="33"/>
    </row>
    <row r="565" spans="2:3" ht="15.75" customHeight="1">
      <c r="B565" s="33"/>
      <c r="C565" s="33"/>
    </row>
    <row r="566" spans="2:3" ht="15.75" customHeight="1">
      <c r="B566" s="33"/>
      <c r="C566" s="33"/>
    </row>
    <row r="567" spans="2:3" ht="15.75" customHeight="1">
      <c r="B567" s="33"/>
      <c r="C567" s="33"/>
    </row>
    <row r="568" spans="2:3" ht="15.75" customHeight="1">
      <c r="B568" s="33"/>
      <c r="C568" s="33"/>
    </row>
    <row r="569" spans="2:3" ht="15.75" customHeight="1">
      <c r="B569" s="33"/>
      <c r="C569" s="33"/>
    </row>
    <row r="570" spans="2:3" ht="15.75" customHeight="1">
      <c r="B570" s="33"/>
      <c r="C570" s="33"/>
    </row>
    <row r="571" spans="2:3" ht="15.75" customHeight="1">
      <c r="B571" s="33"/>
      <c r="C571" s="33"/>
    </row>
    <row r="572" spans="2:3" ht="15.75" customHeight="1">
      <c r="B572" s="33"/>
      <c r="C572" s="33"/>
    </row>
    <row r="573" spans="2:3" ht="15.75" customHeight="1">
      <c r="B573" s="33"/>
      <c r="C573" s="33"/>
    </row>
    <row r="574" spans="2:3" ht="15.75" customHeight="1">
      <c r="B574" s="33"/>
      <c r="C574" s="33"/>
    </row>
    <row r="575" spans="2:3" ht="15.75" customHeight="1">
      <c r="B575" s="33"/>
      <c r="C575" s="33"/>
    </row>
    <row r="576" spans="2:3" ht="15.75" customHeight="1">
      <c r="B576" s="33"/>
      <c r="C576" s="33"/>
    </row>
    <row r="577" spans="2:3" ht="15.75" customHeight="1">
      <c r="B577" s="33"/>
      <c r="C577" s="33"/>
    </row>
    <row r="578" spans="2:3" ht="15.75" customHeight="1">
      <c r="B578" s="33"/>
      <c r="C578" s="33"/>
    </row>
    <row r="579" spans="2:3" ht="15.75" customHeight="1">
      <c r="B579" s="33"/>
      <c r="C579" s="33"/>
    </row>
    <row r="580" spans="2:3" ht="15.75" customHeight="1">
      <c r="B580" s="33"/>
      <c r="C580" s="33"/>
    </row>
    <row r="581" spans="2:3" ht="15.75" customHeight="1">
      <c r="B581" s="33"/>
      <c r="C581" s="33"/>
    </row>
    <row r="582" spans="2:3" ht="15.75" customHeight="1">
      <c r="B582" s="33"/>
      <c r="C582" s="33"/>
    </row>
    <row r="583" spans="2:3" ht="15.75" customHeight="1">
      <c r="B583" s="33"/>
      <c r="C583" s="33"/>
    </row>
    <row r="584" spans="2:3" ht="15.75" customHeight="1">
      <c r="B584" s="33"/>
      <c r="C584" s="33"/>
    </row>
    <row r="585" spans="2:3" ht="15.75" customHeight="1">
      <c r="B585" s="33"/>
      <c r="C585" s="33"/>
    </row>
    <row r="586" spans="2:3" ht="15.75" customHeight="1">
      <c r="B586" s="33"/>
      <c r="C586" s="33"/>
    </row>
    <row r="587" spans="2:3" ht="15.75" customHeight="1">
      <c r="B587" s="33"/>
      <c r="C587" s="33"/>
    </row>
    <row r="588" spans="2:3" ht="15.75" customHeight="1">
      <c r="B588" s="33"/>
      <c r="C588" s="33"/>
    </row>
    <row r="589" spans="2:3" ht="15.75" customHeight="1">
      <c r="B589" s="33"/>
      <c r="C589" s="33"/>
    </row>
    <row r="590" spans="2:3" ht="15.75" customHeight="1">
      <c r="B590" s="33"/>
      <c r="C590" s="33"/>
    </row>
    <row r="591" spans="2:3" ht="15.75" customHeight="1">
      <c r="B591" s="33"/>
      <c r="C591" s="33"/>
    </row>
    <row r="592" spans="2:3" ht="15.75" customHeight="1">
      <c r="B592" s="33"/>
      <c r="C592" s="33"/>
    </row>
    <row r="593" spans="2:3" ht="15.75" customHeight="1">
      <c r="B593" s="33"/>
      <c r="C593" s="33"/>
    </row>
    <row r="594" spans="2:3" ht="15.75" customHeight="1">
      <c r="B594" s="33"/>
      <c r="C594" s="33"/>
    </row>
    <row r="595" spans="2:3" ht="15.75" customHeight="1">
      <c r="B595" s="33"/>
      <c r="C595" s="33"/>
    </row>
    <row r="596" spans="2:3" ht="15.75" customHeight="1">
      <c r="B596" s="33"/>
      <c r="C596" s="33"/>
    </row>
    <row r="597" spans="2:3" ht="15.75" customHeight="1">
      <c r="B597" s="33"/>
      <c r="C597" s="33"/>
    </row>
    <row r="598" spans="2:3" ht="15.75" customHeight="1">
      <c r="B598" s="33"/>
      <c r="C598" s="33"/>
    </row>
    <row r="599" spans="2:3" ht="15.75" customHeight="1">
      <c r="B599" s="33"/>
      <c r="C599" s="33"/>
    </row>
    <row r="600" spans="2:3" ht="15.75" customHeight="1">
      <c r="B600" s="33"/>
      <c r="C600" s="33"/>
    </row>
    <row r="601" spans="2:3" ht="15.75" customHeight="1">
      <c r="B601" s="33"/>
      <c r="C601" s="33"/>
    </row>
    <row r="602" spans="2:3" ht="15.75" customHeight="1">
      <c r="B602" s="33"/>
      <c r="C602" s="33"/>
    </row>
    <row r="603" spans="2:3" ht="15.75" customHeight="1">
      <c r="B603" s="33"/>
      <c r="C603" s="33"/>
    </row>
    <row r="604" spans="2:3" ht="15.75" customHeight="1">
      <c r="B604" s="33"/>
      <c r="C604" s="33"/>
    </row>
    <row r="605" spans="2:3" ht="15.75" customHeight="1">
      <c r="B605" s="33"/>
      <c r="C605" s="33"/>
    </row>
    <row r="606" spans="2:3" ht="15.75" customHeight="1">
      <c r="B606" s="33"/>
      <c r="C606" s="33"/>
    </row>
    <row r="607" spans="2:3" ht="15.75" customHeight="1">
      <c r="B607" s="33"/>
      <c r="C607" s="33"/>
    </row>
    <row r="608" spans="2:3" ht="15.75" customHeight="1">
      <c r="B608" s="33"/>
      <c r="C608" s="33"/>
    </row>
    <row r="609" spans="2:3" ht="15.75" customHeight="1">
      <c r="B609" s="33"/>
      <c r="C609" s="33"/>
    </row>
    <row r="610" spans="2:3" ht="15.75" customHeight="1">
      <c r="B610" s="33"/>
      <c r="C610" s="33"/>
    </row>
    <row r="611" spans="2:3" ht="15.75" customHeight="1">
      <c r="B611" s="33"/>
      <c r="C611" s="33"/>
    </row>
    <row r="612" spans="2:3" ht="15.75" customHeight="1">
      <c r="B612" s="33"/>
      <c r="C612" s="33"/>
    </row>
    <row r="613" spans="2:3" ht="15.75" customHeight="1">
      <c r="B613" s="33"/>
      <c r="C613" s="33"/>
    </row>
    <row r="614" spans="2:3" ht="15.75" customHeight="1">
      <c r="B614" s="33"/>
      <c r="C614" s="33"/>
    </row>
    <row r="615" spans="2:3" ht="15.75" customHeight="1">
      <c r="B615" s="33"/>
      <c r="C615" s="33"/>
    </row>
    <row r="616" spans="2:3" ht="15.75" customHeight="1">
      <c r="B616" s="33"/>
      <c r="C616" s="33"/>
    </row>
    <row r="617" spans="2:3" ht="15.75" customHeight="1">
      <c r="B617" s="33"/>
      <c r="C617" s="33"/>
    </row>
    <row r="618" spans="2:3" ht="15.75" customHeight="1">
      <c r="B618" s="33"/>
      <c r="C618" s="33"/>
    </row>
    <row r="619" spans="2:3" ht="15.75" customHeight="1">
      <c r="B619" s="33"/>
      <c r="C619" s="33"/>
    </row>
    <row r="620" spans="2:3" ht="15.75" customHeight="1">
      <c r="B620" s="33"/>
      <c r="C620" s="33"/>
    </row>
    <row r="621" spans="2:3" ht="15.75" customHeight="1">
      <c r="B621" s="33"/>
      <c r="C621" s="33"/>
    </row>
    <row r="622" spans="2:3" ht="15.75" customHeight="1">
      <c r="B622" s="33"/>
      <c r="C622" s="33"/>
    </row>
    <row r="623" spans="2:3" ht="15.75" customHeight="1">
      <c r="B623" s="33"/>
      <c r="C623" s="33"/>
    </row>
    <row r="624" spans="2:3" ht="15.75" customHeight="1">
      <c r="B624" s="33"/>
      <c r="C624" s="33"/>
    </row>
    <row r="625" spans="2:3" ht="15.75" customHeight="1">
      <c r="B625" s="33"/>
      <c r="C625" s="33"/>
    </row>
    <row r="626" spans="2:3" ht="15.75" customHeight="1">
      <c r="B626" s="33"/>
      <c r="C626" s="33"/>
    </row>
    <row r="627" spans="2:3" ht="15.75" customHeight="1">
      <c r="B627" s="33"/>
      <c r="C627" s="33"/>
    </row>
    <row r="628" spans="2:3" ht="15.75" customHeight="1">
      <c r="B628" s="33"/>
      <c r="C628" s="33"/>
    </row>
    <row r="629" spans="2:3" ht="15.75" customHeight="1">
      <c r="B629" s="33"/>
      <c r="C629" s="33"/>
    </row>
    <row r="630" spans="2:3" ht="15.75" customHeight="1">
      <c r="B630" s="33"/>
      <c r="C630" s="33"/>
    </row>
    <row r="631" spans="2:3" ht="15.75" customHeight="1">
      <c r="B631" s="33"/>
      <c r="C631" s="33"/>
    </row>
    <row r="632" spans="2:3" ht="15.75" customHeight="1">
      <c r="B632" s="33"/>
      <c r="C632" s="33"/>
    </row>
    <row r="633" spans="2:3" ht="15.75" customHeight="1">
      <c r="B633" s="33"/>
      <c r="C633" s="33"/>
    </row>
    <row r="634" spans="2:3" ht="15.75" customHeight="1">
      <c r="B634" s="33"/>
      <c r="C634" s="33"/>
    </row>
    <row r="635" spans="2:3" ht="15.75" customHeight="1">
      <c r="B635" s="33"/>
      <c r="C635" s="33"/>
    </row>
    <row r="636" spans="2:3" ht="15.75" customHeight="1">
      <c r="B636" s="33"/>
      <c r="C636" s="33"/>
    </row>
    <row r="637" spans="2:3" ht="15.75" customHeight="1">
      <c r="B637" s="33"/>
      <c r="C637" s="33"/>
    </row>
    <row r="638" spans="2:3" ht="15.75" customHeight="1">
      <c r="B638" s="33"/>
      <c r="C638" s="33"/>
    </row>
    <row r="639" spans="2:3" ht="15.75" customHeight="1">
      <c r="B639" s="33"/>
      <c r="C639" s="33"/>
    </row>
    <row r="640" spans="2:3" ht="15.75" customHeight="1">
      <c r="B640" s="33"/>
      <c r="C640" s="33"/>
    </row>
    <row r="641" spans="2:3" ht="15.75" customHeight="1">
      <c r="B641" s="33"/>
      <c r="C641" s="33"/>
    </row>
    <row r="642" spans="2:3" ht="15.75" customHeight="1">
      <c r="B642" s="33"/>
      <c r="C642" s="33"/>
    </row>
    <row r="643" spans="2:3" ht="15.75" customHeight="1">
      <c r="B643" s="33"/>
      <c r="C643" s="33"/>
    </row>
    <row r="644" spans="2:3" ht="15.75" customHeight="1">
      <c r="B644" s="33"/>
      <c r="C644" s="33"/>
    </row>
    <row r="645" spans="2:3" ht="15.75" customHeight="1">
      <c r="B645" s="33"/>
      <c r="C645" s="33"/>
    </row>
    <row r="646" spans="2:3" ht="15.75" customHeight="1">
      <c r="B646" s="33"/>
      <c r="C646" s="33"/>
    </row>
    <row r="647" spans="2:3" ht="15.75" customHeight="1">
      <c r="B647" s="33"/>
      <c r="C647" s="33"/>
    </row>
    <row r="648" spans="2:3" ht="15.75" customHeight="1">
      <c r="B648" s="33"/>
      <c r="C648" s="33"/>
    </row>
    <row r="649" spans="2:3" ht="15.75" customHeight="1">
      <c r="B649" s="33"/>
      <c r="C649" s="33"/>
    </row>
    <row r="650" spans="2:3" ht="15.75" customHeight="1">
      <c r="B650" s="33"/>
      <c r="C650" s="33"/>
    </row>
    <row r="651" spans="2:3" ht="15.75" customHeight="1">
      <c r="B651" s="33"/>
      <c r="C651" s="33"/>
    </row>
    <row r="652" spans="2:3" ht="15.75" customHeight="1">
      <c r="B652" s="33"/>
      <c r="C652" s="33"/>
    </row>
    <row r="653" spans="2:3" ht="15.75" customHeight="1">
      <c r="B653" s="33"/>
      <c r="C653" s="33"/>
    </row>
    <row r="654" spans="2:3" ht="15.75" customHeight="1">
      <c r="B654" s="33"/>
      <c r="C654" s="33"/>
    </row>
    <row r="655" spans="2:3" ht="15.75" customHeight="1">
      <c r="B655" s="33"/>
      <c r="C655" s="33"/>
    </row>
    <row r="656" spans="2:3" ht="15.75" customHeight="1">
      <c r="B656" s="33"/>
      <c r="C656" s="33"/>
    </row>
    <row r="657" spans="2:3" ht="15.75" customHeight="1">
      <c r="B657" s="33"/>
      <c r="C657" s="33"/>
    </row>
    <row r="658" spans="2:3" ht="15.75" customHeight="1">
      <c r="B658" s="33"/>
      <c r="C658" s="33"/>
    </row>
    <row r="659" spans="2:3" ht="15.75" customHeight="1">
      <c r="B659" s="33"/>
      <c r="C659" s="33"/>
    </row>
    <row r="660" spans="2:3" ht="15.75" customHeight="1">
      <c r="B660" s="33"/>
      <c r="C660" s="33"/>
    </row>
    <row r="661" spans="2:3" ht="15.75" customHeight="1">
      <c r="B661" s="33"/>
      <c r="C661" s="33"/>
    </row>
    <row r="662" spans="2:3" ht="15.75" customHeight="1">
      <c r="B662" s="33"/>
      <c r="C662" s="33"/>
    </row>
    <row r="663" spans="2:3" ht="15.75" customHeight="1">
      <c r="B663" s="33"/>
      <c r="C663" s="33"/>
    </row>
    <row r="664" spans="2:3" ht="15.75" customHeight="1">
      <c r="B664" s="33"/>
      <c r="C664" s="33"/>
    </row>
    <row r="665" spans="2:3" ht="15.75" customHeight="1">
      <c r="B665" s="33"/>
      <c r="C665" s="33"/>
    </row>
    <row r="666" spans="2:3" ht="15.75" customHeight="1">
      <c r="B666" s="33"/>
      <c r="C666" s="33"/>
    </row>
    <row r="667" spans="2:3" ht="15.75" customHeight="1">
      <c r="B667" s="33"/>
      <c r="C667" s="33"/>
    </row>
    <row r="668" spans="2:3" ht="15.75" customHeight="1">
      <c r="B668" s="33"/>
      <c r="C668" s="33"/>
    </row>
    <row r="669" spans="2:3" ht="15.75" customHeight="1">
      <c r="B669" s="33"/>
      <c r="C669" s="33"/>
    </row>
    <row r="670" spans="2:3" ht="15.75" customHeight="1">
      <c r="B670" s="33"/>
      <c r="C670" s="33"/>
    </row>
    <row r="671" spans="2:3" ht="15.75" customHeight="1">
      <c r="B671" s="33"/>
      <c r="C671" s="33"/>
    </row>
    <row r="672" spans="2:3" ht="15.75" customHeight="1">
      <c r="B672" s="33"/>
      <c r="C672" s="33"/>
    </row>
    <row r="673" spans="2:3" ht="15.75" customHeight="1">
      <c r="B673" s="33"/>
      <c r="C673" s="33"/>
    </row>
    <row r="674" spans="2:3" ht="15.75" customHeight="1">
      <c r="B674" s="33"/>
      <c r="C674" s="33"/>
    </row>
    <row r="675" spans="2:3" ht="15.75" customHeight="1">
      <c r="B675" s="33"/>
      <c r="C675" s="33"/>
    </row>
    <row r="676" spans="2:3" ht="15.75" customHeight="1">
      <c r="B676" s="33"/>
      <c r="C676" s="33"/>
    </row>
    <row r="677" spans="2:3" ht="15.75" customHeight="1">
      <c r="B677" s="33"/>
      <c r="C677" s="33"/>
    </row>
    <row r="678" spans="2:3" ht="15.75" customHeight="1">
      <c r="B678" s="33"/>
      <c r="C678" s="33"/>
    </row>
    <row r="679" spans="2:3" ht="15.75" customHeight="1">
      <c r="B679" s="33"/>
      <c r="C679" s="33"/>
    </row>
    <row r="680" spans="2:3" ht="15.75" customHeight="1">
      <c r="B680" s="33"/>
      <c r="C680" s="33"/>
    </row>
    <row r="681" spans="2:3" ht="15.75" customHeight="1">
      <c r="B681" s="33"/>
      <c r="C681" s="33"/>
    </row>
    <row r="682" spans="2:3" ht="15.75" customHeight="1">
      <c r="B682" s="33"/>
      <c r="C682" s="33"/>
    </row>
    <row r="683" spans="2:3" ht="15.75" customHeight="1">
      <c r="B683" s="33"/>
      <c r="C683" s="33"/>
    </row>
    <row r="684" spans="2:3" ht="15.75" customHeight="1">
      <c r="B684" s="33"/>
      <c r="C684" s="33"/>
    </row>
    <row r="685" spans="2:3" ht="15.75" customHeight="1">
      <c r="B685" s="33"/>
      <c r="C685" s="33"/>
    </row>
    <row r="686" spans="2:3" ht="15.75" customHeight="1">
      <c r="B686" s="33"/>
      <c r="C686" s="33"/>
    </row>
    <row r="687" spans="2:3" ht="15.75" customHeight="1">
      <c r="B687" s="33"/>
      <c r="C687" s="33"/>
    </row>
    <row r="688" spans="2:3" ht="15.75" customHeight="1">
      <c r="B688" s="33"/>
      <c r="C688" s="33"/>
    </row>
    <row r="689" spans="2:3" ht="15.75" customHeight="1">
      <c r="B689" s="33"/>
      <c r="C689" s="33"/>
    </row>
    <row r="690" spans="2:3" ht="15.75" customHeight="1">
      <c r="B690" s="33"/>
      <c r="C690" s="33"/>
    </row>
    <row r="691" spans="2:3" ht="15.75" customHeight="1">
      <c r="B691" s="33"/>
      <c r="C691" s="33"/>
    </row>
    <row r="692" spans="2:3" ht="15.75" customHeight="1">
      <c r="B692" s="33"/>
      <c r="C692" s="33"/>
    </row>
    <row r="693" spans="2:3" ht="15.75" customHeight="1">
      <c r="B693" s="33"/>
      <c r="C693" s="33"/>
    </row>
    <row r="694" spans="2:3" ht="15.75" customHeight="1">
      <c r="B694" s="33"/>
      <c r="C694" s="33"/>
    </row>
    <row r="695" spans="2:3" ht="15.75" customHeight="1">
      <c r="B695" s="33"/>
      <c r="C695" s="33"/>
    </row>
    <row r="696" spans="2:3" ht="15.75" customHeight="1">
      <c r="B696" s="33"/>
      <c r="C696" s="33"/>
    </row>
    <row r="697" spans="2:3" ht="15.75" customHeight="1">
      <c r="B697" s="33"/>
      <c r="C697" s="33"/>
    </row>
    <row r="698" spans="2:3" ht="15.75" customHeight="1">
      <c r="B698" s="33"/>
      <c r="C698" s="33"/>
    </row>
    <row r="699" spans="2:3" ht="15.75" customHeight="1">
      <c r="B699" s="33"/>
      <c r="C699" s="33"/>
    </row>
    <row r="700" spans="2:3" ht="15.75" customHeight="1">
      <c r="B700" s="33"/>
      <c r="C700" s="33"/>
    </row>
    <row r="701" spans="2:3" ht="15.75" customHeight="1">
      <c r="B701" s="33"/>
      <c r="C701" s="33"/>
    </row>
    <row r="702" spans="2:3" ht="15.75" customHeight="1">
      <c r="B702" s="33"/>
      <c r="C702" s="33"/>
    </row>
    <row r="703" spans="2:3" ht="15.75" customHeight="1">
      <c r="B703" s="33"/>
      <c r="C703" s="33"/>
    </row>
    <row r="704" spans="2:3" ht="15.75" customHeight="1">
      <c r="B704" s="33"/>
      <c r="C704" s="33"/>
    </row>
    <row r="705" spans="2:3" ht="15.75" customHeight="1">
      <c r="B705" s="33"/>
      <c r="C705" s="33"/>
    </row>
    <row r="706" spans="2:3" ht="15.75" customHeight="1">
      <c r="B706" s="33"/>
      <c r="C706" s="33"/>
    </row>
    <row r="707" spans="2:3" ht="15.75" customHeight="1">
      <c r="B707" s="33"/>
      <c r="C707" s="33"/>
    </row>
    <row r="708" spans="2:3" ht="15.75" customHeight="1">
      <c r="B708" s="33"/>
      <c r="C708" s="33"/>
    </row>
    <row r="709" spans="2:3" ht="15.75" customHeight="1">
      <c r="B709" s="33"/>
      <c r="C709" s="33"/>
    </row>
    <row r="710" spans="2:3" ht="15.75" customHeight="1">
      <c r="B710" s="33"/>
      <c r="C710" s="33"/>
    </row>
    <row r="711" spans="2:3" ht="15.75" customHeight="1">
      <c r="B711" s="33"/>
      <c r="C711" s="33"/>
    </row>
    <row r="712" spans="2:3" ht="15.75" customHeight="1">
      <c r="B712" s="33"/>
      <c r="C712" s="33"/>
    </row>
    <row r="713" spans="2:3" ht="15.75" customHeight="1">
      <c r="B713" s="33"/>
      <c r="C713" s="33"/>
    </row>
    <row r="714" spans="2:3" ht="15.75" customHeight="1">
      <c r="B714" s="33"/>
      <c r="C714" s="33"/>
    </row>
    <row r="715" spans="2:3" ht="15.75" customHeight="1">
      <c r="B715" s="33"/>
      <c r="C715" s="33"/>
    </row>
    <row r="716" spans="2:3" ht="15.75" customHeight="1">
      <c r="B716" s="33"/>
      <c r="C716" s="33"/>
    </row>
    <row r="717" spans="2:3" ht="15.75" customHeight="1">
      <c r="B717" s="33"/>
      <c r="C717" s="33"/>
    </row>
    <row r="718" spans="2:3" ht="15.75" customHeight="1">
      <c r="B718" s="33"/>
      <c r="C718" s="33"/>
    </row>
    <row r="719" spans="2:3" ht="15.75" customHeight="1">
      <c r="B719" s="33"/>
      <c r="C719" s="33"/>
    </row>
    <row r="720" spans="2:3" ht="15.75" customHeight="1">
      <c r="B720" s="33"/>
      <c r="C720" s="33"/>
    </row>
    <row r="721" spans="2:3" ht="15.75" customHeight="1">
      <c r="B721" s="33"/>
      <c r="C721" s="33"/>
    </row>
    <row r="722" spans="2:3" ht="15.75" customHeight="1">
      <c r="B722" s="33"/>
      <c r="C722" s="33"/>
    </row>
    <row r="723" spans="2:3" ht="15.75" customHeight="1">
      <c r="B723" s="33"/>
      <c r="C723" s="33"/>
    </row>
    <row r="724" spans="2:3" ht="15.75" customHeight="1">
      <c r="B724" s="33"/>
      <c r="C724" s="33"/>
    </row>
    <row r="725" spans="2:3" ht="15.75" customHeight="1">
      <c r="B725" s="33"/>
      <c r="C725" s="33"/>
    </row>
    <row r="726" spans="2:3" ht="15.75" customHeight="1">
      <c r="B726" s="33"/>
      <c r="C726" s="33"/>
    </row>
    <row r="727" spans="2:3" ht="15.75" customHeight="1">
      <c r="B727" s="33"/>
      <c r="C727" s="33"/>
    </row>
    <row r="728" spans="2:3" ht="15.75" customHeight="1">
      <c r="B728" s="33"/>
      <c r="C728" s="33"/>
    </row>
    <row r="729" spans="2:3" ht="15.75" customHeight="1">
      <c r="B729" s="33"/>
      <c r="C729" s="33"/>
    </row>
    <row r="730" spans="2:3" ht="15.75" customHeight="1">
      <c r="B730" s="33"/>
      <c r="C730" s="33"/>
    </row>
    <row r="731" spans="2:3" ht="15.75" customHeight="1">
      <c r="B731" s="33"/>
      <c r="C731" s="33"/>
    </row>
    <row r="732" spans="2:3" ht="15.75" customHeight="1">
      <c r="B732" s="33"/>
      <c r="C732" s="33"/>
    </row>
    <row r="733" spans="2:3" ht="15.75" customHeight="1">
      <c r="B733" s="33"/>
      <c r="C733" s="33"/>
    </row>
    <row r="734" spans="2:3" ht="15.75" customHeight="1">
      <c r="B734" s="33"/>
      <c r="C734" s="33"/>
    </row>
    <row r="735" spans="2:3" ht="15.75" customHeight="1">
      <c r="B735" s="33"/>
      <c r="C735" s="33"/>
    </row>
    <row r="736" spans="2:3" ht="15.75" customHeight="1">
      <c r="B736" s="33"/>
      <c r="C736" s="33"/>
    </row>
    <row r="737" spans="2:3" ht="15.75" customHeight="1">
      <c r="B737" s="33"/>
      <c r="C737" s="33"/>
    </row>
    <row r="738" spans="2:3" ht="15.75" customHeight="1">
      <c r="B738" s="33"/>
      <c r="C738" s="33"/>
    </row>
    <row r="739" spans="2:3" ht="15.75" customHeight="1">
      <c r="B739" s="33"/>
      <c r="C739" s="33"/>
    </row>
    <row r="740" spans="2:3" ht="15.75" customHeight="1">
      <c r="B740" s="33"/>
      <c r="C740" s="33"/>
    </row>
    <row r="741" spans="2:3" ht="15.75" customHeight="1">
      <c r="B741" s="33"/>
      <c r="C741" s="33"/>
    </row>
    <row r="742" spans="2:3" ht="15.75" customHeight="1">
      <c r="B742" s="33"/>
      <c r="C742" s="33"/>
    </row>
    <row r="743" spans="2:3" ht="15.75" customHeight="1">
      <c r="B743" s="33"/>
      <c r="C743" s="33"/>
    </row>
    <row r="744" spans="2:3" ht="15.75" customHeight="1">
      <c r="B744" s="33"/>
      <c r="C744" s="33"/>
    </row>
    <row r="745" spans="2:3" ht="15.75" customHeight="1">
      <c r="B745" s="33"/>
      <c r="C745" s="33"/>
    </row>
    <row r="746" spans="2:3" ht="15.75" customHeight="1">
      <c r="B746" s="33"/>
      <c r="C746" s="33"/>
    </row>
    <row r="747" spans="2:3" ht="15.75" customHeight="1">
      <c r="B747" s="33"/>
      <c r="C747" s="33"/>
    </row>
    <row r="748" spans="2:3" ht="15.75" customHeight="1">
      <c r="B748" s="33"/>
      <c r="C748" s="33"/>
    </row>
    <row r="749" spans="2:3" ht="15.75" customHeight="1">
      <c r="B749" s="33"/>
      <c r="C749" s="33"/>
    </row>
    <row r="750" spans="2:3" ht="15.75" customHeight="1">
      <c r="B750" s="33"/>
      <c r="C750" s="33"/>
    </row>
    <row r="751" spans="2:3" ht="15.75" customHeight="1">
      <c r="B751" s="33"/>
      <c r="C751" s="33"/>
    </row>
    <row r="752" spans="2:3" ht="15.75" customHeight="1">
      <c r="B752" s="33"/>
      <c r="C752" s="33"/>
    </row>
    <row r="753" spans="2:3" ht="15.75" customHeight="1">
      <c r="B753" s="33"/>
      <c r="C753" s="33"/>
    </row>
    <row r="754" spans="2:3" ht="15.75" customHeight="1">
      <c r="B754" s="33"/>
      <c r="C754" s="33"/>
    </row>
    <row r="755" spans="2:3" ht="15.75" customHeight="1">
      <c r="B755" s="33"/>
      <c r="C755" s="33"/>
    </row>
    <row r="756" spans="2:3" ht="15.75" customHeight="1">
      <c r="B756" s="33"/>
      <c r="C756" s="33"/>
    </row>
    <row r="757" spans="2:3" ht="15.75" customHeight="1">
      <c r="B757" s="33"/>
      <c r="C757" s="33"/>
    </row>
    <row r="758" spans="2:3" ht="15.75" customHeight="1">
      <c r="B758" s="33"/>
      <c r="C758" s="33"/>
    </row>
    <row r="759" spans="2:3" ht="15.75" customHeight="1">
      <c r="B759" s="33"/>
      <c r="C759" s="33"/>
    </row>
    <row r="760" spans="2:3" ht="15.75" customHeight="1">
      <c r="B760" s="33"/>
      <c r="C760" s="33"/>
    </row>
    <row r="761" spans="2:3" ht="15.75" customHeight="1">
      <c r="B761" s="33"/>
      <c r="C761" s="33"/>
    </row>
    <row r="762" spans="2:3" ht="15.75" customHeight="1">
      <c r="B762" s="33"/>
      <c r="C762" s="33"/>
    </row>
    <row r="763" spans="2:3" ht="15.75" customHeight="1">
      <c r="B763" s="33"/>
      <c r="C763" s="33"/>
    </row>
    <row r="764" spans="2:3" ht="15.75" customHeight="1">
      <c r="B764" s="33"/>
      <c r="C764" s="33"/>
    </row>
    <row r="765" spans="2:3" ht="15.75" customHeight="1">
      <c r="B765" s="33"/>
      <c r="C765" s="33"/>
    </row>
    <row r="766" spans="2:3" ht="15.75" customHeight="1">
      <c r="B766" s="33"/>
      <c r="C766" s="33"/>
    </row>
    <row r="767" spans="2:3" ht="15.75" customHeight="1">
      <c r="B767" s="33"/>
      <c r="C767" s="33"/>
    </row>
    <row r="768" spans="2:3" ht="15.75" customHeight="1">
      <c r="B768" s="33"/>
      <c r="C768" s="33"/>
    </row>
    <row r="769" spans="2:3" ht="15.75" customHeight="1">
      <c r="B769" s="33"/>
      <c r="C769" s="33"/>
    </row>
    <row r="770" spans="2:3" ht="15.75" customHeight="1">
      <c r="B770" s="33"/>
      <c r="C770" s="33"/>
    </row>
    <row r="771" spans="2:3" ht="15.75" customHeight="1">
      <c r="B771" s="33"/>
      <c r="C771" s="33"/>
    </row>
    <row r="772" spans="2:3" ht="15.75" customHeight="1">
      <c r="B772" s="33"/>
      <c r="C772" s="33"/>
    </row>
    <row r="773" spans="2:3" ht="15.75" customHeight="1">
      <c r="B773" s="33"/>
      <c r="C773" s="33"/>
    </row>
    <row r="774" spans="2:3" ht="15.75" customHeight="1">
      <c r="B774" s="33"/>
      <c r="C774" s="33"/>
    </row>
    <row r="775" spans="2:3" ht="15.75" customHeight="1">
      <c r="B775" s="33"/>
      <c r="C775" s="33"/>
    </row>
    <row r="776" spans="2:3" ht="15.75" customHeight="1">
      <c r="B776" s="33"/>
      <c r="C776" s="33"/>
    </row>
    <row r="777" spans="2:3" ht="15.75" customHeight="1">
      <c r="B777" s="33"/>
      <c r="C777" s="33"/>
    </row>
    <row r="778" spans="2:3" ht="15.75" customHeight="1">
      <c r="B778" s="33"/>
      <c r="C778" s="33"/>
    </row>
    <row r="779" spans="2:3" ht="15.75" customHeight="1">
      <c r="B779" s="33"/>
      <c r="C779" s="33"/>
    </row>
    <row r="780" spans="2:3" ht="15.75" customHeight="1">
      <c r="B780" s="33"/>
      <c r="C780" s="33"/>
    </row>
    <row r="781" spans="2:3" ht="15.75" customHeight="1">
      <c r="B781" s="33"/>
      <c r="C781" s="33"/>
    </row>
    <row r="782" spans="2:3" ht="15.75" customHeight="1">
      <c r="B782" s="33"/>
      <c r="C782" s="33"/>
    </row>
    <row r="783" spans="2:3" ht="15.75" customHeight="1">
      <c r="B783" s="33"/>
      <c r="C783" s="33"/>
    </row>
    <row r="784" spans="2:3" ht="15.75" customHeight="1">
      <c r="B784" s="33"/>
      <c r="C784" s="33"/>
    </row>
    <row r="785" spans="2:3" ht="15.75" customHeight="1">
      <c r="B785" s="33"/>
      <c r="C785" s="33"/>
    </row>
    <row r="786" spans="2:3" ht="15.75" customHeight="1">
      <c r="B786" s="33"/>
      <c r="C786" s="33"/>
    </row>
    <row r="787" spans="2:3" ht="15.75" customHeight="1">
      <c r="B787" s="33"/>
      <c r="C787" s="33"/>
    </row>
    <row r="788" spans="2:3" ht="15.75" customHeight="1">
      <c r="B788" s="33"/>
      <c r="C788" s="33"/>
    </row>
    <row r="789" spans="2:3" ht="15.75" customHeight="1">
      <c r="B789" s="33"/>
      <c r="C789" s="33"/>
    </row>
    <row r="790" spans="2:3" ht="15.75" customHeight="1">
      <c r="B790" s="33"/>
      <c r="C790" s="33"/>
    </row>
    <row r="791" spans="2:3" ht="15.75" customHeight="1">
      <c r="B791" s="33"/>
      <c r="C791" s="33"/>
    </row>
    <row r="792" spans="2:3" ht="15.75" customHeight="1">
      <c r="B792" s="33"/>
      <c r="C792" s="33"/>
    </row>
    <row r="793" spans="2:3" ht="15.75" customHeight="1">
      <c r="B793" s="33"/>
      <c r="C793" s="33"/>
    </row>
    <row r="794" spans="2:3" ht="15.75" customHeight="1">
      <c r="B794" s="33"/>
      <c r="C794" s="33"/>
    </row>
    <row r="795" spans="2:3" ht="15.75" customHeight="1">
      <c r="B795" s="33"/>
      <c r="C795" s="33"/>
    </row>
    <row r="796" spans="2:3" ht="15.75" customHeight="1">
      <c r="B796" s="33"/>
      <c r="C796" s="33"/>
    </row>
    <row r="797" spans="2:3" ht="15.75" customHeight="1">
      <c r="B797" s="33"/>
      <c r="C797" s="33"/>
    </row>
    <row r="798" spans="2:3" ht="15.75" customHeight="1">
      <c r="B798" s="33"/>
      <c r="C798" s="33"/>
    </row>
    <row r="799" spans="2:3" ht="15.75" customHeight="1">
      <c r="B799" s="33"/>
      <c r="C799" s="33"/>
    </row>
    <row r="800" spans="2:3" ht="15.75" customHeight="1">
      <c r="B800" s="33"/>
      <c r="C800" s="33"/>
    </row>
    <row r="801" spans="2:3" ht="15.75" customHeight="1">
      <c r="B801" s="33"/>
      <c r="C801" s="33"/>
    </row>
    <row r="802" spans="2:3" ht="15.75" customHeight="1">
      <c r="B802" s="33"/>
      <c r="C802" s="33"/>
    </row>
    <row r="803" spans="2:3" ht="15.75" customHeight="1">
      <c r="B803" s="33"/>
      <c r="C803" s="33"/>
    </row>
    <row r="804" spans="2:3" ht="15.75" customHeight="1">
      <c r="B804" s="33"/>
      <c r="C804" s="33"/>
    </row>
    <row r="805" spans="2:3" ht="15.75" customHeight="1">
      <c r="B805" s="33"/>
      <c r="C805" s="33"/>
    </row>
    <row r="806" spans="2:3" ht="15.75" customHeight="1">
      <c r="B806" s="33"/>
      <c r="C806" s="33"/>
    </row>
    <row r="807" spans="2:3" ht="15.75" customHeight="1">
      <c r="B807" s="33"/>
      <c r="C807" s="33"/>
    </row>
    <row r="808" spans="2:3" ht="15.75" customHeight="1">
      <c r="B808" s="33"/>
      <c r="C808" s="33"/>
    </row>
    <row r="809" spans="2:3" ht="15.75" customHeight="1">
      <c r="B809" s="33"/>
      <c r="C809" s="33"/>
    </row>
    <row r="810" spans="2:3" ht="15.75" customHeight="1">
      <c r="B810" s="33"/>
      <c r="C810" s="33"/>
    </row>
    <row r="811" spans="2:3" ht="15.75" customHeight="1">
      <c r="B811" s="33"/>
      <c r="C811" s="33"/>
    </row>
    <row r="812" spans="2:3" ht="15.75" customHeight="1">
      <c r="B812" s="33"/>
      <c r="C812" s="33"/>
    </row>
    <row r="813" spans="2:3" ht="15.75" customHeight="1">
      <c r="B813" s="33"/>
      <c r="C813" s="33"/>
    </row>
    <row r="814" spans="2:3" ht="15.75" customHeight="1">
      <c r="B814" s="33"/>
      <c r="C814" s="33"/>
    </row>
    <row r="815" spans="2:3" ht="15.75" customHeight="1">
      <c r="B815" s="33"/>
      <c r="C815" s="33"/>
    </row>
    <row r="816" spans="2:3" ht="15.75" customHeight="1">
      <c r="B816" s="33"/>
      <c r="C816" s="33"/>
    </row>
    <row r="817" spans="2:3" ht="15.75" customHeight="1">
      <c r="B817" s="33"/>
      <c r="C817" s="33"/>
    </row>
    <row r="818" spans="2:3" ht="15.75" customHeight="1">
      <c r="B818" s="33"/>
      <c r="C818" s="33"/>
    </row>
    <row r="819" spans="2:3" ht="15.75" customHeight="1">
      <c r="B819" s="33"/>
      <c r="C819" s="33"/>
    </row>
    <row r="820" spans="2:3" ht="15.75" customHeight="1">
      <c r="B820" s="33"/>
      <c r="C820" s="33"/>
    </row>
    <row r="821" spans="2:3" ht="15.75" customHeight="1">
      <c r="B821" s="33"/>
      <c r="C821" s="33"/>
    </row>
    <row r="822" spans="2:3" ht="15.75" customHeight="1">
      <c r="B822" s="33"/>
      <c r="C822" s="33"/>
    </row>
    <row r="823" spans="2:3" ht="15.75" customHeight="1">
      <c r="B823" s="33"/>
      <c r="C823" s="33"/>
    </row>
    <row r="824" spans="2:3" ht="15.75" customHeight="1">
      <c r="B824" s="33"/>
      <c r="C824" s="33"/>
    </row>
    <row r="825" spans="2:3" ht="15.75" customHeight="1">
      <c r="B825" s="33"/>
      <c r="C825" s="33"/>
    </row>
    <row r="826" spans="2:3" ht="15.75" customHeight="1">
      <c r="B826" s="33"/>
      <c r="C826" s="33"/>
    </row>
    <row r="827" spans="2:3" ht="15.75" customHeight="1">
      <c r="B827" s="33"/>
      <c r="C827" s="33"/>
    </row>
    <row r="828" spans="2:3" ht="15.75" customHeight="1">
      <c r="B828" s="33"/>
      <c r="C828" s="33"/>
    </row>
    <row r="829" spans="2:3" ht="15.75" customHeight="1">
      <c r="B829" s="33"/>
      <c r="C829" s="33"/>
    </row>
    <row r="830" spans="2:3" ht="15.75" customHeight="1">
      <c r="B830" s="33"/>
      <c r="C830" s="33"/>
    </row>
    <row r="831" spans="2:3" ht="15.75" customHeight="1">
      <c r="B831" s="33"/>
      <c r="C831" s="33"/>
    </row>
    <row r="832" spans="2:3" ht="15.75" customHeight="1">
      <c r="B832" s="33"/>
      <c r="C832" s="33"/>
    </row>
    <row r="833" spans="2:3" ht="15.75" customHeight="1">
      <c r="B833" s="33"/>
      <c r="C833" s="33"/>
    </row>
    <row r="834" spans="2:3" ht="15.75" customHeight="1">
      <c r="B834" s="33"/>
      <c r="C834" s="33"/>
    </row>
    <row r="835" spans="2:3" ht="15.75" customHeight="1">
      <c r="B835" s="33"/>
      <c r="C835" s="33"/>
    </row>
    <row r="836" spans="2:3" ht="15.75" customHeight="1">
      <c r="B836" s="33"/>
      <c r="C836" s="33"/>
    </row>
    <row r="837" spans="2:3" ht="15.75" customHeight="1">
      <c r="B837" s="33"/>
      <c r="C837" s="33"/>
    </row>
    <row r="838" spans="2:3" ht="15.75" customHeight="1">
      <c r="B838" s="33"/>
      <c r="C838" s="33"/>
    </row>
    <row r="839" spans="2:3" ht="15.75" customHeight="1">
      <c r="B839" s="33"/>
      <c r="C839" s="33"/>
    </row>
    <row r="840" spans="2:3" ht="15.75" customHeight="1">
      <c r="B840" s="33"/>
      <c r="C840" s="33"/>
    </row>
    <row r="841" spans="2:3" ht="15.75" customHeight="1">
      <c r="B841" s="33"/>
      <c r="C841" s="33"/>
    </row>
    <row r="842" spans="2:3" ht="15.75" customHeight="1">
      <c r="B842" s="33"/>
      <c r="C842" s="33"/>
    </row>
    <row r="843" spans="2:3" ht="15.75" customHeight="1">
      <c r="B843" s="33"/>
      <c r="C843" s="33"/>
    </row>
    <row r="844" spans="2:3" ht="15.75" customHeight="1">
      <c r="B844" s="33"/>
      <c r="C844" s="33"/>
    </row>
    <row r="845" spans="2:3" ht="15.75" customHeight="1">
      <c r="B845" s="33"/>
      <c r="C845" s="33"/>
    </row>
    <row r="846" spans="2:3" ht="15.75" customHeight="1">
      <c r="B846" s="33"/>
      <c r="C846" s="33"/>
    </row>
    <row r="847" spans="2:3" ht="15.75" customHeight="1">
      <c r="B847" s="33"/>
      <c r="C847" s="33"/>
    </row>
    <row r="848" spans="2:3" ht="15.75" customHeight="1">
      <c r="B848" s="33"/>
      <c r="C848" s="33"/>
    </row>
    <row r="849" spans="2:3" ht="15.75" customHeight="1">
      <c r="B849" s="33"/>
      <c r="C849" s="33"/>
    </row>
    <row r="850" spans="2:3" ht="15.75" customHeight="1">
      <c r="B850" s="33"/>
      <c r="C850" s="33"/>
    </row>
    <row r="851" spans="2:3" ht="15.75" customHeight="1">
      <c r="B851" s="33"/>
      <c r="C851" s="33"/>
    </row>
    <row r="852" spans="2:3" ht="15.75" customHeight="1">
      <c r="B852" s="33"/>
      <c r="C852" s="33"/>
    </row>
    <row r="853" spans="2:3" ht="15.75" customHeight="1">
      <c r="B853" s="33"/>
      <c r="C853" s="33"/>
    </row>
    <row r="854" spans="2:3" ht="15.75" customHeight="1">
      <c r="B854" s="33"/>
      <c r="C854" s="33"/>
    </row>
    <row r="855" spans="2:3" ht="15.75" customHeight="1">
      <c r="B855" s="33"/>
      <c r="C855" s="33"/>
    </row>
    <row r="856" spans="2:3" ht="15.75" customHeight="1">
      <c r="B856" s="33"/>
      <c r="C856" s="33"/>
    </row>
    <row r="857" spans="2:3" ht="15.75" customHeight="1">
      <c r="B857" s="33"/>
      <c r="C857" s="33"/>
    </row>
    <row r="858" spans="2:3" ht="15.75" customHeight="1">
      <c r="B858" s="33"/>
      <c r="C858" s="33"/>
    </row>
    <row r="859" spans="2:3" ht="15.75" customHeight="1">
      <c r="B859" s="33"/>
      <c r="C859" s="33"/>
    </row>
    <row r="860" spans="2:3" ht="15.75" customHeight="1">
      <c r="B860" s="33"/>
      <c r="C860" s="33"/>
    </row>
    <row r="861" spans="2:3" ht="15.75" customHeight="1">
      <c r="B861" s="33"/>
      <c r="C861" s="33"/>
    </row>
    <row r="862" spans="2:3" ht="15.75" customHeight="1">
      <c r="B862" s="33"/>
      <c r="C862" s="33"/>
    </row>
    <row r="863" spans="2:3" ht="15.75" customHeight="1">
      <c r="B863" s="33"/>
      <c r="C863" s="33"/>
    </row>
    <row r="864" spans="2:3" ht="15.75" customHeight="1">
      <c r="B864" s="33"/>
      <c r="C864" s="33"/>
    </row>
    <row r="865" spans="2:3" ht="15.75" customHeight="1">
      <c r="B865" s="33"/>
      <c r="C865" s="33"/>
    </row>
    <row r="866" spans="2:3" ht="15.75" customHeight="1">
      <c r="B866" s="33"/>
      <c r="C866" s="33"/>
    </row>
    <row r="867" spans="2:3" ht="15.75" customHeight="1">
      <c r="B867" s="33"/>
      <c r="C867" s="33"/>
    </row>
    <row r="868" spans="2:3" ht="15.75" customHeight="1">
      <c r="B868" s="33"/>
      <c r="C868" s="33"/>
    </row>
    <row r="869" spans="2:3" ht="15.75" customHeight="1">
      <c r="B869" s="33"/>
      <c r="C869" s="33"/>
    </row>
    <row r="870" spans="2:3" ht="15.75" customHeight="1">
      <c r="B870" s="33"/>
      <c r="C870" s="33"/>
    </row>
    <row r="871" spans="2:3" ht="15.75" customHeight="1">
      <c r="B871" s="33"/>
      <c r="C871" s="33"/>
    </row>
    <row r="872" spans="2:3" ht="15.75" customHeight="1">
      <c r="B872" s="33"/>
      <c r="C872" s="33"/>
    </row>
    <row r="873" spans="2:3" ht="15.75" customHeight="1">
      <c r="B873" s="33"/>
      <c r="C873" s="33"/>
    </row>
    <row r="874" spans="2:3" ht="15.75" customHeight="1">
      <c r="B874" s="33"/>
      <c r="C874" s="33"/>
    </row>
    <row r="875" spans="2:3" ht="15.75" customHeight="1">
      <c r="B875" s="33"/>
      <c r="C875" s="33"/>
    </row>
    <row r="876" spans="2:3" ht="15.75" customHeight="1">
      <c r="B876" s="33"/>
      <c r="C876" s="33"/>
    </row>
    <row r="877" spans="2:3" ht="15.75" customHeight="1">
      <c r="B877" s="33"/>
      <c r="C877" s="33"/>
    </row>
    <row r="878" spans="2:3" ht="15.75" customHeight="1">
      <c r="B878" s="33"/>
      <c r="C878" s="33"/>
    </row>
    <row r="879" spans="2:3" ht="15.75" customHeight="1">
      <c r="B879" s="33"/>
      <c r="C879" s="33"/>
    </row>
    <row r="880" spans="2:3" ht="15.75" customHeight="1">
      <c r="B880" s="33"/>
      <c r="C880" s="33"/>
    </row>
    <row r="881" spans="2:3" ht="15.75" customHeight="1">
      <c r="B881" s="33"/>
      <c r="C881" s="33"/>
    </row>
    <row r="882" spans="2:3" ht="15.75" customHeight="1">
      <c r="B882" s="33"/>
      <c r="C882" s="33"/>
    </row>
    <row r="883" spans="2:3" ht="15.75" customHeight="1">
      <c r="B883" s="33"/>
      <c r="C883" s="33"/>
    </row>
    <row r="884" spans="2:3" ht="15.75" customHeight="1">
      <c r="B884" s="33"/>
      <c r="C884" s="33"/>
    </row>
    <row r="885" spans="2:3" ht="15.75" customHeight="1">
      <c r="B885" s="33"/>
      <c r="C885" s="33"/>
    </row>
    <row r="886" spans="2:3" ht="15.75" customHeight="1">
      <c r="B886" s="33"/>
      <c r="C886" s="33"/>
    </row>
    <row r="887" spans="2:3" ht="15.75" customHeight="1">
      <c r="B887" s="33"/>
      <c r="C887" s="33"/>
    </row>
    <row r="888" spans="2:3" ht="15.75" customHeight="1">
      <c r="B888" s="33"/>
      <c r="C888" s="33"/>
    </row>
    <row r="889" spans="2:3" ht="15.75" customHeight="1">
      <c r="B889" s="33"/>
      <c r="C889" s="33"/>
    </row>
    <row r="890" spans="2:3" ht="15.75" customHeight="1">
      <c r="B890" s="33"/>
      <c r="C890" s="33"/>
    </row>
    <row r="891" spans="2:3" ht="15.75" customHeight="1">
      <c r="B891" s="33"/>
      <c r="C891" s="33"/>
    </row>
    <row r="892" spans="2:3" ht="15.75" customHeight="1">
      <c r="B892" s="33"/>
      <c r="C892" s="33"/>
    </row>
    <row r="893" spans="2:3" ht="15.75" customHeight="1">
      <c r="B893" s="33"/>
      <c r="C893" s="33"/>
    </row>
    <row r="894" spans="2:3" ht="15.75" customHeight="1">
      <c r="B894" s="33"/>
      <c r="C894" s="33"/>
    </row>
    <row r="895" spans="2:3" ht="15.75" customHeight="1">
      <c r="B895" s="33"/>
      <c r="C895" s="33"/>
    </row>
    <row r="896" spans="2:3" ht="15.75" customHeight="1">
      <c r="B896" s="33"/>
      <c r="C896" s="33"/>
    </row>
    <row r="897" spans="2:3" ht="15.75" customHeight="1">
      <c r="B897" s="33"/>
      <c r="C897" s="33"/>
    </row>
    <row r="898" spans="2:3" ht="15.75" customHeight="1">
      <c r="B898" s="33"/>
      <c r="C898" s="33"/>
    </row>
    <row r="899" spans="2:3" ht="15.75" customHeight="1">
      <c r="B899" s="33"/>
      <c r="C899" s="33"/>
    </row>
    <row r="900" spans="2:3" ht="15.75" customHeight="1">
      <c r="B900" s="33"/>
      <c r="C900" s="33"/>
    </row>
    <row r="901" spans="2:3" ht="15.75" customHeight="1">
      <c r="B901" s="33"/>
      <c r="C901" s="33"/>
    </row>
    <row r="902" spans="2:3" ht="15.75" customHeight="1">
      <c r="B902" s="33"/>
      <c r="C902" s="33"/>
    </row>
    <row r="903" spans="2:3" ht="15.75" customHeight="1">
      <c r="B903" s="33"/>
      <c r="C903" s="33"/>
    </row>
    <row r="904" spans="2:3" ht="15.75" customHeight="1">
      <c r="B904" s="33"/>
      <c r="C904" s="33"/>
    </row>
    <row r="905" spans="2:3" ht="15.75" customHeight="1">
      <c r="B905" s="33"/>
      <c r="C905" s="33"/>
    </row>
    <row r="906" spans="2:3" ht="15.75" customHeight="1">
      <c r="B906" s="33"/>
      <c r="C906" s="33"/>
    </row>
    <row r="907" spans="2:3" ht="15.75" customHeight="1">
      <c r="B907" s="33"/>
      <c r="C907" s="33"/>
    </row>
    <row r="908" spans="2:3" ht="15.75" customHeight="1">
      <c r="B908" s="33"/>
      <c r="C908" s="33"/>
    </row>
    <row r="909" spans="2:3" ht="15.75" customHeight="1">
      <c r="B909" s="33"/>
      <c r="C909" s="33"/>
    </row>
    <row r="910" spans="2:3" ht="15.75" customHeight="1">
      <c r="B910" s="33"/>
      <c r="C910" s="33"/>
    </row>
    <row r="911" spans="2:3" ht="15.75" customHeight="1">
      <c r="B911" s="33"/>
      <c r="C911" s="33"/>
    </row>
    <row r="912" spans="2:3" ht="15.75" customHeight="1">
      <c r="B912" s="33"/>
      <c r="C912" s="33"/>
    </row>
    <row r="913" spans="2:3" ht="15.75" customHeight="1">
      <c r="B913" s="33"/>
      <c r="C913" s="33"/>
    </row>
    <row r="914" spans="2:3" ht="15.75" customHeight="1">
      <c r="B914" s="33"/>
      <c r="C914" s="33"/>
    </row>
    <row r="915" spans="2:3" ht="15.75" customHeight="1">
      <c r="B915" s="33"/>
      <c r="C915" s="33"/>
    </row>
    <row r="916" spans="2:3" ht="15.75" customHeight="1">
      <c r="B916" s="33"/>
      <c r="C916" s="33"/>
    </row>
    <row r="917" spans="2:3" ht="15.75" customHeight="1">
      <c r="B917" s="33"/>
      <c r="C917" s="33"/>
    </row>
    <row r="918" spans="2:3" ht="15.75" customHeight="1">
      <c r="B918" s="33"/>
      <c r="C918" s="33"/>
    </row>
    <row r="919" spans="2:3" ht="15.75" customHeight="1">
      <c r="B919" s="33"/>
      <c r="C919" s="33"/>
    </row>
    <row r="920" spans="2:3" ht="15.75" customHeight="1">
      <c r="B920" s="33"/>
      <c r="C920" s="33"/>
    </row>
    <row r="921" spans="2:3" ht="15.75" customHeight="1">
      <c r="B921" s="33"/>
      <c r="C921" s="33"/>
    </row>
    <row r="922" spans="2:3" ht="15.75" customHeight="1">
      <c r="B922" s="33"/>
      <c r="C922" s="33"/>
    </row>
    <row r="923" spans="2:3" ht="15.75" customHeight="1">
      <c r="B923" s="33"/>
      <c r="C923" s="33"/>
    </row>
    <row r="924" spans="2:3" ht="15.75" customHeight="1">
      <c r="B924" s="33"/>
      <c r="C924" s="33"/>
    </row>
    <row r="925" spans="2:3" ht="15.75" customHeight="1">
      <c r="B925" s="33"/>
      <c r="C925" s="33"/>
    </row>
    <row r="926" spans="2:3" ht="15.75" customHeight="1">
      <c r="B926" s="33"/>
      <c r="C926" s="33"/>
    </row>
    <row r="927" spans="2:3" ht="15.75" customHeight="1">
      <c r="B927" s="33"/>
      <c r="C927" s="33"/>
    </row>
    <row r="928" spans="2:3" ht="15.75" customHeight="1">
      <c r="B928" s="33"/>
      <c r="C928" s="33"/>
    </row>
    <row r="929" spans="2:3" ht="15.75" customHeight="1">
      <c r="B929" s="33"/>
      <c r="C929" s="33"/>
    </row>
    <row r="930" spans="2:3" ht="15.75" customHeight="1">
      <c r="B930" s="33"/>
      <c r="C930" s="33"/>
    </row>
    <row r="931" spans="2:3" ht="15.75" customHeight="1">
      <c r="B931" s="33"/>
      <c r="C931" s="33"/>
    </row>
    <row r="932" spans="2:3" ht="15.75" customHeight="1">
      <c r="B932" s="33"/>
      <c r="C932" s="33"/>
    </row>
    <row r="933" spans="2:3" ht="15.75" customHeight="1">
      <c r="B933" s="33"/>
      <c r="C933" s="33"/>
    </row>
    <row r="934" spans="2:3" ht="15.75" customHeight="1">
      <c r="B934" s="33"/>
      <c r="C934" s="33"/>
    </row>
    <row r="935" spans="2:3" ht="15.75" customHeight="1">
      <c r="B935" s="33"/>
      <c r="C935" s="33"/>
    </row>
    <row r="936" spans="2:3" ht="15.75" customHeight="1">
      <c r="B936" s="33"/>
      <c r="C936" s="33"/>
    </row>
    <row r="937" spans="2:3" ht="15.75" customHeight="1">
      <c r="B937" s="33"/>
      <c r="C937" s="33"/>
    </row>
    <row r="938" spans="2:3" ht="15.75" customHeight="1">
      <c r="B938" s="33"/>
      <c r="C938" s="33"/>
    </row>
    <row r="939" spans="2:3" ht="15.75" customHeight="1">
      <c r="B939" s="33"/>
      <c r="C939" s="33"/>
    </row>
    <row r="940" spans="2:3" ht="15.75" customHeight="1">
      <c r="B940" s="33"/>
      <c r="C940" s="33"/>
    </row>
    <row r="941" spans="2:3" ht="15.75" customHeight="1">
      <c r="B941" s="33"/>
      <c r="C941" s="33"/>
    </row>
    <row r="942" spans="2:3" ht="15.75" customHeight="1">
      <c r="B942" s="33"/>
      <c r="C942" s="33"/>
    </row>
    <row r="943" spans="2:3" ht="15.75" customHeight="1">
      <c r="B943" s="33"/>
      <c r="C943" s="33"/>
    </row>
    <row r="944" spans="2:3" ht="15.75" customHeight="1">
      <c r="B944" s="33"/>
      <c r="C944" s="33"/>
    </row>
    <row r="945" spans="2:3" ht="15.75" customHeight="1">
      <c r="B945" s="33"/>
      <c r="C945" s="33"/>
    </row>
    <row r="946" spans="2:3" ht="15.75" customHeight="1">
      <c r="B946" s="33"/>
      <c r="C946" s="33"/>
    </row>
    <row r="947" spans="2:3" ht="15.75" customHeight="1">
      <c r="B947" s="33"/>
      <c r="C947" s="33"/>
    </row>
    <row r="948" spans="2:3" ht="15.75" customHeight="1">
      <c r="B948" s="33"/>
      <c r="C948" s="33"/>
    </row>
    <row r="949" spans="2:3" ht="15.75" customHeight="1">
      <c r="B949" s="33"/>
      <c r="C949" s="33"/>
    </row>
    <row r="950" spans="2:3" ht="15.75" customHeight="1">
      <c r="B950" s="33"/>
      <c r="C950" s="33"/>
    </row>
    <row r="951" spans="2:3" ht="15.75" customHeight="1">
      <c r="B951" s="33"/>
      <c r="C951" s="33"/>
    </row>
    <row r="952" spans="2:3" ht="15.75" customHeight="1">
      <c r="B952" s="33"/>
      <c r="C952" s="33"/>
    </row>
    <row r="953" spans="2:3" ht="15.75" customHeight="1">
      <c r="B953" s="33"/>
      <c r="C953" s="33"/>
    </row>
    <row r="954" spans="2:3" ht="15.75" customHeight="1">
      <c r="B954" s="33"/>
      <c r="C954" s="33"/>
    </row>
    <row r="955" spans="2:3" ht="15.75" customHeight="1">
      <c r="B955" s="33"/>
      <c r="C955" s="33"/>
    </row>
    <row r="956" spans="2:3" ht="15.75" customHeight="1">
      <c r="B956" s="33"/>
      <c r="C956" s="33"/>
    </row>
    <row r="957" spans="2:3" ht="15.75" customHeight="1">
      <c r="B957" s="33"/>
      <c r="C957" s="33"/>
    </row>
    <row r="958" spans="2:3" ht="15.75" customHeight="1">
      <c r="B958" s="33"/>
      <c r="C958" s="33"/>
    </row>
    <row r="959" spans="2:3" ht="15.75" customHeight="1">
      <c r="B959" s="33"/>
      <c r="C959" s="33"/>
    </row>
    <row r="960" spans="2:3" ht="15.75" customHeight="1">
      <c r="B960" s="33"/>
      <c r="C960" s="33"/>
    </row>
    <row r="961" spans="2:3" ht="15.75" customHeight="1">
      <c r="B961" s="33"/>
      <c r="C961" s="33"/>
    </row>
    <row r="962" spans="2:3" ht="15.75" customHeight="1">
      <c r="B962" s="33"/>
      <c r="C962" s="33"/>
    </row>
    <row r="963" spans="2:3" ht="15.75" customHeight="1">
      <c r="B963" s="33"/>
      <c r="C963" s="33"/>
    </row>
    <row r="964" spans="2:3" ht="15.75" customHeight="1">
      <c r="B964" s="33"/>
      <c r="C964" s="33"/>
    </row>
    <row r="965" spans="2:3" ht="15.75" customHeight="1">
      <c r="B965" s="33"/>
      <c r="C965" s="33"/>
    </row>
    <row r="966" spans="2:3" ht="15.75" customHeight="1">
      <c r="B966" s="33"/>
      <c r="C966" s="33"/>
    </row>
    <row r="967" spans="2:3" ht="15.75" customHeight="1">
      <c r="B967" s="33"/>
      <c r="C967" s="33"/>
    </row>
    <row r="968" spans="2:3" ht="15.75" customHeight="1">
      <c r="B968" s="33"/>
      <c r="C968" s="33"/>
    </row>
    <row r="969" spans="2:3" ht="15.75" customHeight="1">
      <c r="B969" s="33"/>
      <c r="C969" s="33"/>
    </row>
    <row r="970" spans="2:3" ht="15.75" customHeight="1">
      <c r="B970" s="33"/>
      <c r="C970" s="33"/>
    </row>
    <row r="971" spans="2:3" ht="15.75" customHeight="1">
      <c r="B971" s="33"/>
      <c r="C971" s="33"/>
    </row>
    <row r="972" spans="2:3" ht="15.75" customHeight="1">
      <c r="B972" s="33"/>
      <c r="C972" s="33"/>
    </row>
    <row r="973" spans="2:3" ht="15.75" customHeight="1">
      <c r="B973" s="33"/>
      <c r="C973" s="33"/>
    </row>
    <row r="974" spans="2:3" ht="15.75" customHeight="1">
      <c r="B974" s="33"/>
      <c r="C974" s="33"/>
    </row>
    <row r="975" spans="2:3" ht="15.75" customHeight="1">
      <c r="B975" s="33"/>
      <c r="C975" s="33"/>
    </row>
    <row r="976" spans="2:3" ht="15.75" customHeight="1">
      <c r="B976" s="33"/>
      <c r="C976" s="33"/>
    </row>
    <row r="977" spans="2:3" ht="15.75" customHeight="1">
      <c r="B977" s="33"/>
      <c r="C977" s="33"/>
    </row>
    <row r="978" spans="2:3" ht="15.75" customHeight="1">
      <c r="B978" s="33"/>
      <c r="C978" s="33"/>
    </row>
    <row r="979" spans="2:3" ht="15.75" customHeight="1">
      <c r="B979" s="33"/>
      <c r="C979" s="33"/>
    </row>
    <row r="980" spans="2:3" ht="15.75" customHeight="1">
      <c r="B980" s="33"/>
      <c r="C980" s="33"/>
    </row>
    <row r="981" spans="2:3" ht="15.75" customHeight="1">
      <c r="B981" s="33"/>
      <c r="C981" s="33"/>
    </row>
    <row r="982" spans="2:3" ht="15.75" customHeight="1">
      <c r="B982" s="33"/>
      <c r="C982" s="33"/>
    </row>
    <row r="983" spans="2:3" ht="15.75" customHeight="1">
      <c r="B983" s="33"/>
      <c r="C983" s="33"/>
    </row>
    <row r="984" spans="2:3" ht="15.75" customHeight="1">
      <c r="B984" s="33"/>
      <c r="C984" s="33"/>
    </row>
    <row r="985" spans="2:3" ht="15.75" customHeight="1">
      <c r="B985" s="33"/>
      <c r="C985" s="33"/>
    </row>
    <row r="986" spans="2:3" ht="15.75" customHeight="1">
      <c r="B986" s="33"/>
      <c r="C986" s="33"/>
    </row>
    <row r="987" spans="2:3" ht="15.75" customHeight="1">
      <c r="B987" s="33"/>
      <c r="C987" s="33"/>
    </row>
    <row r="988" spans="2:3" ht="15.75" customHeight="1">
      <c r="B988" s="33"/>
      <c r="C988" s="33"/>
    </row>
    <row r="989" spans="2:3" ht="15.75" customHeight="1">
      <c r="B989" s="33"/>
      <c r="C989" s="33"/>
    </row>
    <row r="990" spans="2:3" ht="15.75" customHeight="1">
      <c r="B990" s="33"/>
      <c r="C990" s="33"/>
    </row>
    <row r="991" spans="2:3" ht="15.75" customHeight="1">
      <c r="B991" s="33"/>
      <c r="C991" s="33"/>
    </row>
    <row r="992" spans="2:3" ht="15.75" customHeight="1">
      <c r="B992" s="33"/>
      <c r="C992" s="33"/>
    </row>
    <row r="993" spans="2:3" ht="15.75" customHeight="1">
      <c r="B993" s="33"/>
      <c r="C993" s="33"/>
    </row>
    <row r="994" spans="2:3" ht="15.75" customHeight="1">
      <c r="B994" s="33"/>
      <c r="C994" s="33"/>
    </row>
    <row r="995" spans="2:3" ht="15.75" customHeight="1">
      <c r="B995" s="33"/>
      <c r="C995" s="33"/>
    </row>
    <row r="996" spans="2:3" ht="15.75" customHeight="1">
      <c r="B996" s="33"/>
      <c r="C996" s="33"/>
    </row>
    <row r="997" spans="2:3" ht="15.75" customHeight="1">
      <c r="B997" s="33"/>
      <c r="C997" s="33"/>
    </row>
    <row r="998" spans="2:3" ht="15.75" customHeight="1">
      <c r="B998" s="33"/>
      <c r="C998" s="33"/>
    </row>
    <row r="999" spans="2:3" ht="15.75" customHeight="1">
      <c r="B999" s="33"/>
      <c r="C999" s="33"/>
    </row>
    <row r="1000" spans="2:3" ht="15.75" customHeight="1">
      <c r="B1000" s="33"/>
      <c r="C1000" s="33"/>
    </row>
  </sheetData>
  <mergeCells count="2">
    <mergeCell ref="D16:E16"/>
    <mergeCell ref="D17:E17"/>
  </mergeCell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0"/>
  <sheetViews>
    <sheetView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E2" sqref="E2"/>
    </sheetView>
  </sheetViews>
  <sheetFormatPr baseColWidth="10" defaultColWidth="14.42578125" defaultRowHeight="15" customHeight="1"/>
  <cols>
    <col min="1" max="1" width="4.85546875" customWidth="1"/>
    <col min="2" max="4" width="26" customWidth="1"/>
    <col min="5" max="5" width="11.5703125" customWidth="1"/>
    <col min="6" max="10" width="26" customWidth="1"/>
    <col min="11" max="11" width="12.28515625" customWidth="1"/>
    <col min="12" max="12" width="26" customWidth="1"/>
    <col min="13" max="13" width="25.85546875" customWidth="1"/>
  </cols>
  <sheetData>
    <row r="1" spans="1:13" ht="35.2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13</v>
      </c>
    </row>
    <row r="2" spans="1:13" ht="67.5">
      <c r="A2" s="7">
        <v>1</v>
      </c>
      <c r="B2" s="8" t="s">
        <v>16</v>
      </c>
      <c r="C2" s="8" t="s">
        <v>17</v>
      </c>
      <c r="D2" s="9" t="s">
        <v>18</v>
      </c>
      <c r="E2" s="9" t="s">
        <v>19</v>
      </c>
      <c r="F2" s="10">
        <v>372129000</v>
      </c>
      <c r="G2" s="67">
        <v>299859000</v>
      </c>
      <c r="H2" s="10">
        <v>299859000</v>
      </c>
      <c r="I2" s="10"/>
      <c r="J2" s="10">
        <f t="shared" ref="J2:J34" si="0">F2-G2</f>
        <v>72270000</v>
      </c>
      <c r="K2" s="12">
        <f>$G$2/$F$2</f>
        <v>0.80579315237457982</v>
      </c>
      <c r="L2" s="13" t="s">
        <v>20</v>
      </c>
      <c r="M2" s="14" t="s">
        <v>61</v>
      </c>
    </row>
    <row r="3" spans="1:13" ht="67.5">
      <c r="A3" s="7">
        <v>2</v>
      </c>
      <c r="B3" s="8" t="s">
        <v>16</v>
      </c>
      <c r="C3" s="8" t="s">
        <v>90</v>
      </c>
      <c r="D3" s="9" t="s">
        <v>18</v>
      </c>
      <c r="E3" s="9" t="s">
        <v>19</v>
      </c>
      <c r="F3" s="10">
        <v>29513000</v>
      </c>
      <c r="G3" s="67">
        <v>25527000</v>
      </c>
      <c r="H3" s="10">
        <v>25527000</v>
      </c>
      <c r="I3" s="10"/>
      <c r="J3" s="10">
        <f t="shared" si="0"/>
        <v>3986000</v>
      </c>
      <c r="K3" s="12">
        <f>$G$3/$F$3</f>
        <v>0.86494087351336701</v>
      </c>
      <c r="L3" s="13" t="s">
        <v>25</v>
      </c>
      <c r="M3" s="14"/>
    </row>
    <row r="4" spans="1:13" ht="67.5">
      <c r="A4" s="7">
        <v>3</v>
      </c>
      <c r="B4" s="8" t="s">
        <v>16</v>
      </c>
      <c r="C4" s="8" t="s">
        <v>91</v>
      </c>
      <c r="D4" s="9" t="s">
        <v>18</v>
      </c>
      <c r="E4" s="9" t="s">
        <v>19</v>
      </c>
      <c r="F4" s="10">
        <f>'[2]ACTIVIDADES PPTO PROYECTADA'!$CX$41</f>
        <v>0</v>
      </c>
      <c r="G4" s="67">
        <v>80256000</v>
      </c>
      <c r="H4" s="10">
        <v>80256000</v>
      </c>
      <c r="I4" s="10"/>
      <c r="J4" s="10">
        <f t="shared" si="0"/>
        <v>-80256000</v>
      </c>
      <c r="K4" s="12" t="e">
        <f>$G$4/$F$4</f>
        <v>#DIV/0!</v>
      </c>
      <c r="L4" s="13" t="s">
        <v>92</v>
      </c>
      <c r="M4" s="14"/>
    </row>
    <row r="5" spans="1:13" ht="52.5" customHeight="1">
      <c r="A5" s="7"/>
      <c r="B5" s="8" t="s">
        <v>16</v>
      </c>
      <c r="C5" s="8" t="s">
        <v>93</v>
      </c>
      <c r="D5" s="9" t="s">
        <v>94</v>
      </c>
      <c r="E5" s="9" t="s">
        <v>85</v>
      </c>
      <c r="F5" s="10">
        <v>828435589</v>
      </c>
      <c r="G5" s="67">
        <v>828435589</v>
      </c>
      <c r="H5" s="10"/>
      <c r="I5" s="10">
        <v>828435589</v>
      </c>
      <c r="J5" s="10">
        <f t="shared" si="0"/>
        <v>0</v>
      </c>
      <c r="K5" s="12">
        <f>$G$5/$F$5</f>
        <v>1</v>
      </c>
      <c r="L5" s="13" t="s">
        <v>92</v>
      </c>
      <c r="M5" s="14"/>
    </row>
    <row r="6" spans="1:13" ht="63" customHeight="1">
      <c r="A6" s="7"/>
      <c r="B6" s="8" t="s">
        <v>16</v>
      </c>
      <c r="C6" s="8" t="s">
        <v>21</v>
      </c>
      <c r="D6" s="9" t="s">
        <v>22</v>
      </c>
      <c r="E6" s="9" t="s">
        <v>19</v>
      </c>
      <c r="F6" s="10">
        <v>1244029000</v>
      </c>
      <c r="G6" s="67">
        <v>1230885000</v>
      </c>
      <c r="H6" s="10">
        <v>1230885000</v>
      </c>
      <c r="I6" s="10"/>
      <c r="J6" s="10">
        <f t="shared" si="0"/>
        <v>13144000</v>
      </c>
      <c r="K6" s="12">
        <f>$G$6/$F$6</f>
        <v>0.98943432990710023</v>
      </c>
      <c r="L6" s="13" t="s">
        <v>20</v>
      </c>
      <c r="M6" s="14"/>
    </row>
    <row r="7" spans="1:13" ht="63" customHeight="1">
      <c r="A7" s="7"/>
      <c r="B7" s="8" t="s">
        <v>16</v>
      </c>
      <c r="C7" s="8" t="s">
        <v>95</v>
      </c>
      <c r="D7" s="9" t="s">
        <v>22</v>
      </c>
      <c r="E7" s="9" t="s">
        <v>19</v>
      </c>
      <c r="F7" s="10">
        <f>'[2]ACTIVIDADES PPTO PROYECTADA'!$CX$151</f>
        <v>0</v>
      </c>
      <c r="G7" s="67">
        <v>52002000</v>
      </c>
      <c r="H7" s="67">
        <v>52002000</v>
      </c>
      <c r="I7" s="10"/>
      <c r="J7" s="10">
        <f t="shared" si="0"/>
        <v>-52002000</v>
      </c>
      <c r="K7" s="12" t="e">
        <f>$G$7/$F$7</f>
        <v>#DIV/0!</v>
      </c>
      <c r="L7" s="13" t="s">
        <v>25</v>
      </c>
      <c r="M7" s="14"/>
    </row>
    <row r="8" spans="1:13" ht="63" customHeight="1">
      <c r="A8" s="7"/>
      <c r="B8" s="8" t="s">
        <v>16</v>
      </c>
      <c r="C8" s="8" t="s">
        <v>96</v>
      </c>
      <c r="D8" s="9" t="s">
        <v>22</v>
      </c>
      <c r="E8" s="9" t="s">
        <v>19</v>
      </c>
      <c r="F8" s="10">
        <v>117420000</v>
      </c>
      <c r="G8" s="10">
        <v>106848000</v>
      </c>
      <c r="H8" s="10">
        <v>106848000</v>
      </c>
      <c r="I8" s="10"/>
      <c r="J8" s="10">
        <f t="shared" si="0"/>
        <v>10572000</v>
      </c>
      <c r="K8" s="12">
        <f>$G$8/$F$8</f>
        <v>0.90996423096576395</v>
      </c>
      <c r="L8" s="13" t="s">
        <v>92</v>
      </c>
      <c r="M8" s="14"/>
    </row>
    <row r="9" spans="1:13" ht="57" customHeight="1">
      <c r="A9" s="7"/>
      <c r="B9" s="8" t="s">
        <v>16</v>
      </c>
      <c r="C9" s="8" t="s">
        <v>23</v>
      </c>
      <c r="D9" s="9" t="s">
        <v>24</v>
      </c>
      <c r="E9" s="9" t="s">
        <v>85</v>
      </c>
      <c r="F9" s="10">
        <v>205808425</v>
      </c>
      <c r="G9" s="10">
        <v>180784707</v>
      </c>
      <c r="H9" s="10"/>
      <c r="I9" s="10">
        <v>180784707</v>
      </c>
      <c r="J9" s="10">
        <f t="shared" si="0"/>
        <v>25023718</v>
      </c>
      <c r="K9" s="12">
        <f>$G$9/$F$9</f>
        <v>0.87841256741554674</v>
      </c>
      <c r="L9" s="13" t="s">
        <v>25</v>
      </c>
      <c r="M9" s="14"/>
    </row>
    <row r="10" spans="1:13" ht="57" customHeight="1">
      <c r="A10" s="7"/>
      <c r="B10" s="8" t="s">
        <v>16</v>
      </c>
      <c r="C10" s="8" t="s">
        <v>97</v>
      </c>
      <c r="D10" s="9" t="s">
        <v>24</v>
      </c>
      <c r="E10" s="9" t="s">
        <v>85</v>
      </c>
      <c r="F10" s="10">
        <v>379455384</v>
      </c>
      <c r="G10" s="17">
        <v>379455384</v>
      </c>
      <c r="H10" s="17"/>
      <c r="I10" s="17">
        <v>379455384</v>
      </c>
      <c r="J10" s="10">
        <f t="shared" si="0"/>
        <v>0</v>
      </c>
      <c r="K10" s="12">
        <f>$G$10/$F$10</f>
        <v>1</v>
      </c>
      <c r="L10" s="13" t="s">
        <v>92</v>
      </c>
      <c r="M10" s="14"/>
    </row>
    <row r="11" spans="1:13" ht="60" customHeight="1">
      <c r="A11" s="7"/>
      <c r="B11" s="8" t="s">
        <v>16</v>
      </c>
      <c r="C11" s="8" t="s">
        <v>28</v>
      </c>
      <c r="D11" s="9" t="s">
        <v>24</v>
      </c>
      <c r="E11" s="9" t="s">
        <v>85</v>
      </c>
      <c r="F11" s="10">
        <v>1872000</v>
      </c>
      <c r="G11" s="68">
        <v>1800000</v>
      </c>
      <c r="H11" s="68"/>
      <c r="I11" s="68">
        <v>1800000</v>
      </c>
      <c r="J11" s="17">
        <f t="shared" si="0"/>
        <v>72000</v>
      </c>
      <c r="K11" s="12">
        <f>$G$11/$F$11</f>
        <v>0.96153846153846156</v>
      </c>
      <c r="L11" s="13" t="s">
        <v>25</v>
      </c>
      <c r="M11" s="14"/>
    </row>
    <row r="12" spans="1:13" ht="60" customHeight="1">
      <c r="A12" s="7"/>
      <c r="B12" s="8" t="s">
        <v>16</v>
      </c>
      <c r="C12" s="8" t="s">
        <v>98</v>
      </c>
      <c r="D12" s="9" t="s">
        <v>24</v>
      </c>
      <c r="E12" s="9" t="s">
        <v>85</v>
      </c>
      <c r="F12" s="19">
        <v>37250400</v>
      </c>
      <c r="G12" s="20">
        <v>26550225</v>
      </c>
      <c r="H12" s="20"/>
      <c r="I12" s="20">
        <v>26550225</v>
      </c>
      <c r="J12" s="20">
        <f t="shared" si="0"/>
        <v>10700175</v>
      </c>
      <c r="K12" s="12">
        <f>$G$12/$F$12</f>
        <v>0.71275006442883837</v>
      </c>
      <c r="L12" s="13" t="s">
        <v>92</v>
      </c>
      <c r="M12" s="14"/>
    </row>
    <row r="13" spans="1:13" ht="56.25">
      <c r="A13" s="7"/>
      <c r="B13" s="8" t="s">
        <v>16</v>
      </c>
      <c r="C13" s="8" t="s">
        <v>30</v>
      </c>
      <c r="D13" s="9" t="s">
        <v>31</v>
      </c>
      <c r="E13" s="18" t="s">
        <v>85</v>
      </c>
      <c r="F13" s="69">
        <v>3499500</v>
      </c>
      <c r="G13" s="70">
        <v>3432004</v>
      </c>
      <c r="H13" s="70"/>
      <c r="I13" s="70">
        <v>3432004</v>
      </c>
      <c r="J13" s="17">
        <f t="shared" si="0"/>
        <v>67496</v>
      </c>
      <c r="K13" s="12">
        <f>$G$13/$F$13</f>
        <v>0.98071267323903411</v>
      </c>
      <c r="L13" s="13" t="s">
        <v>25</v>
      </c>
      <c r="M13" s="14"/>
    </row>
    <row r="14" spans="1:13" ht="56.25">
      <c r="A14" s="7"/>
      <c r="B14" s="8" t="s">
        <v>16</v>
      </c>
      <c r="C14" s="8" t="s">
        <v>99</v>
      </c>
      <c r="D14" s="9" t="s">
        <v>31</v>
      </c>
      <c r="E14" s="9" t="s">
        <v>85</v>
      </c>
      <c r="F14" s="20">
        <v>203947100</v>
      </c>
      <c r="G14" s="20">
        <v>152253561</v>
      </c>
      <c r="H14" s="20"/>
      <c r="I14" s="20">
        <v>152253561</v>
      </c>
      <c r="J14" s="20">
        <f t="shared" si="0"/>
        <v>51693539</v>
      </c>
      <c r="K14" s="12">
        <f>$G$14/$F$14</f>
        <v>0.74653457195517858</v>
      </c>
      <c r="L14" s="13" t="s">
        <v>92</v>
      </c>
      <c r="M14" s="14"/>
    </row>
    <row r="15" spans="1:13" ht="56.25">
      <c r="A15" s="7"/>
      <c r="B15" s="8" t="s">
        <v>16</v>
      </c>
      <c r="C15" s="8" t="s">
        <v>33</v>
      </c>
      <c r="D15" s="9" t="s">
        <v>31</v>
      </c>
      <c r="E15" s="9" t="s">
        <v>85</v>
      </c>
      <c r="F15" s="10">
        <v>31773251</v>
      </c>
      <c r="G15" s="10">
        <v>31404893</v>
      </c>
      <c r="H15" s="10"/>
      <c r="I15" s="10">
        <v>31404893</v>
      </c>
      <c r="J15" s="10">
        <f t="shared" si="0"/>
        <v>368358</v>
      </c>
      <c r="K15" s="12">
        <f>$G$15/$F$15</f>
        <v>0.98840666320232706</v>
      </c>
      <c r="L15" s="13" t="s">
        <v>25</v>
      </c>
      <c r="M15" s="14"/>
    </row>
    <row r="16" spans="1:13" ht="56.25">
      <c r="A16" s="7"/>
      <c r="B16" s="8" t="s">
        <v>16</v>
      </c>
      <c r="C16" s="8" t="s">
        <v>100</v>
      </c>
      <c r="D16" s="9" t="s">
        <v>31</v>
      </c>
      <c r="E16" s="9" t="s">
        <v>85</v>
      </c>
      <c r="F16" s="10">
        <v>154509805</v>
      </c>
      <c r="G16" s="10">
        <v>142674540</v>
      </c>
      <c r="H16" s="10"/>
      <c r="I16" s="10">
        <v>142674540</v>
      </c>
      <c r="J16" s="10">
        <f t="shared" si="0"/>
        <v>11835265</v>
      </c>
      <c r="K16" s="12">
        <f>$G$16/$F$16</f>
        <v>0.92340120421483929</v>
      </c>
      <c r="L16" s="13" t="s">
        <v>92</v>
      </c>
      <c r="M16" s="14"/>
    </row>
    <row r="17" spans="1:13" ht="56.25">
      <c r="A17" s="7"/>
      <c r="B17" s="8" t="s">
        <v>16</v>
      </c>
      <c r="C17" s="8" t="s">
        <v>101</v>
      </c>
      <c r="D17" s="9" t="s">
        <v>31</v>
      </c>
      <c r="E17" s="9" t="s">
        <v>85</v>
      </c>
      <c r="F17" s="10">
        <v>2541998</v>
      </c>
      <c r="G17" s="10">
        <v>2541998</v>
      </c>
      <c r="H17" s="10"/>
      <c r="I17" s="10">
        <v>2541998</v>
      </c>
      <c r="J17" s="10">
        <f t="shared" si="0"/>
        <v>0</v>
      </c>
      <c r="K17" s="12">
        <f>$G$17/$F$17</f>
        <v>1</v>
      </c>
      <c r="L17" s="13" t="s">
        <v>102</v>
      </c>
      <c r="M17" s="14"/>
    </row>
    <row r="18" spans="1:13" ht="56.25">
      <c r="A18" s="7"/>
      <c r="B18" s="8" t="s">
        <v>16</v>
      </c>
      <c r="C18" s="8" t="s">
        <v>103</v>
      </c>
      <c r="D18" s="9" t="s">
        <v>31</v>
      </c>
      <c r="E18" s="9" t="s">
        <v>85</v>
      </c>
      <c r="F18" s="10">
        <v>2084994</v>
      </c>
      <c r="G18" s="10">
        <v>2084994</v>
      </c>
      <c r="H18" s="10"/>
      <c r="I18" s="10">
        <v>2084994</v>
      </c>
      <c r="J18" s="10">
        <f t="shared" si="0"/>
        <v>0</v>
      </c>
      <c r="K18" s="12">
        <f>$G$18/$F$18</f>
        <v>1</v>
      </c>
      <c r="L18" s="13" t="s">
        <v>102</v>
      </c>
      <c r="M18" s="14"/>
    </row>
    <row r="19" spans="1:13" ht="50.25" customHeight="1">
      <c r="A19" s="7"/>
      <c r="B19" s="8" t="s">
        <v>16</v>
      </c>
      <c r="C19" s="8" t="s">
        <v>104</v>
      </c>
      <c r="D19" s="9" t="s">
        <v>36</v>
      </c>
      <c r="E19" s="9" t="s">
        <v>85</v>
      </c>
      <c r="F19" s="10">
        <v>5363190</v>
      </c>
      <c r="G19" s="10">
        <v>1309214</v>
      </c>
      <c r="H19" s="10"/>
      <c r="I19" s="10">
        <v>1309214</v>
      </c>
      <c r="J19" s="10">
        <f t="shared" si="0"/>
        <v>4053976</v>
      </c>
      <c r="K19" s="12">
        <f>$G$19/$F$19</f>
        <v>0.24411106076793848</v>
      </c>
      <c r="L19" s="13" t="s">
        <v>20</v>
      </c>
      <c r="M19" s="14"/>
    </row>
    <row r="20" spans="1:13" ht="50.25" customHeight="1">
      <c r="A20" s="7"/>
      <c r="B20" s="8" t="s">
        <v>16</v>
      </c>
      <c r="C20" s="8" t="s">
        <v>105</v>
      </c>
      <c r="D20" s="9" t="s">
        <v>36</v>
      </c>
      <c r="E20" s="9" t="s">
        <v>85</v>
      </c>
      <c r="F20" s="10">
        <v>23419722</v>
      </c>
      <c r="G20" s="10">
        <v>18793730</v>
      </c>
      <c r="H20" s="10"/>
      <c r="I20" s="10">
        <v>18793730</v>
      </c>
      <c r="J20" s="10">
        <f t="shared" si="0"/>
        <v>4625992</v>
      </c>
      <c r="K20" s="12">
        <f>$G$20/$F$20</f>
        <v>0.80247451272051817</v>
      </c>
      <c r="L20" s="13" t="s">
        <v>92</v>
      </c>
      <c r="M20" s="14"/>
    </row>
    <row r="21" spans="1:13" ht="50.25" customHeight="1">
      <c r="A21" s="7"/>
      <c r="B21" s="8" t="s">
        <v>16</v>
      </c>
      <c r="C21" s="8" t="s">
        <v>106</v>
      </c>
      <c r="D21" s="9" t="s">
        <v>36</v>
      </c>
      <c r="E21" s="9" t="s">
        <v>85</v>
      </c>
      <c r="F21" s="10">
        <v>9744000</v>
      </c>
      <c r="G21" s="10">
        <v>8560000</v>
      </c>
      <c r="H21" s="10"/>
      <c r="I21" s="10">
        <v>8560000</v>
      </c>
      <c r="J21" s="10">
        <f t="shared" si="0"/>
        <v>1184000</v>
      </c>
      <c r="K21" s="12">
        <f>$G$21/$F$21</f>
        <v>0.87848932676518887</v>
      </c>
      <c r="L21" s="13" t="s">
        <v>92</v>
      </c>
      <c r="M21" s="14"/>
    </row>
    <row r="22" spans="1:13" ht="15.75" customHeight="1">
      <c r="A22" s="7"/>
      <c r="B22" s="8" t="s">
        <v>16</v>
      </c>
      <c r="C22" s="8" t="s">
        <v>38</v>
      </c>
      <c r="D22" s="9" t="s">
        <v>39</v>
      </c>
      <c r="E22" s="9" t="s">
        <v>19</v>
      </c>
      <c r="F22" s="10">
        <v>410669000</v>
      </c>
      <c r="G22" s="10">
        <v>373737000</v>
      </c>
      <c r="H22" s="10">
        <v>373737000</v>
      </c>
      <c r="I22" s="10"/>
      <c r="J22" s="10">
        <f t="shared" si="0"/>
        <v>36932000</v>
      </c>
      <c r="K22" s="12">
        <f>$G$22/$F$22</f>
        <v>0.91006869279151825</v>
      </c>
      <c r="L22" s="13" t="s">
        <v>20</v>
      </c>
      <c r="M22" s="14"/>
    </row>
    <row r="23" spans="1:13" ht="15.75" customHeight="1">
      <c r="A23" s="7"/>
      <c r="B23" s="8" t="s">
        <v>16</v>
      </c>
      <c r="C23" s="8" t="s">
        <v>107</v>
      </c>
      <c r="D23" s="9" t="s">
        <v>39</v>
      </c>
      <c r="E23" s="9" t="s">
        <v>19</v>
      </c>
      <c r="F23" s="10">
        <v>28864000</v>
      </c>
      <c r="G23" s="10">
        <v>28836000</v>
      </c>
      <c r="H23" s="10">
        <v>28836000</v>
      </c>
      <c r="I23" s="10"/>
      <c r="J23" s="10">
        <f t="shared" si="0"/>
        <v>28000</v>
      </c>
      <c r="K23" s="12">
        <f>$G$23/$F$23</f>
        <v>0.99902993348115299</v>
      </c>
      <c r="L23" s="13" t="s">
        <v>92</v>
      </c>
      <c r="M23" s="14"/>
    </row>
    <row r="24" spans="1:13" ht="15.75" customHeight="1">
      <c r="A24" s="7"/>
      <c r="B24" s="8" t="s">
        <v>16</v>
      </c>
      <c r="C24" s="8" t="s">
        <v>40</v>
      </c>
      <c r="D24" s="9" t="s">
        <v>41</v>
      </c>
      <c r="E24" s="9" t="s">
        <v>19</v>
      </c>
      <c r="F24" s="10">
        <v>1744600000</v>
      </c>
      <c r="G24" s="10">
        <v>1723605692</v>
      </c>
      <c r="H24" s="10">
        <v>1723605692</v>
      </c>
      <c r="I24" s="10"/>
      <c r="J24" s="10">
        <f t="shared" si="0"/>
        <v>20994308</v>
      </c>
      <c r="K24" s="12">
        <f>$G$24/$F$24</f>
        <v>0.98796611945431623</v>
      </c>
      <c r="L24" s="13" t="s">
        <v>20</v>
      </c>
      <c r="M24" s="14"/>
    </row>
    <row r="25" spans="1:13" ht="15.75" customHeight="1">
      <c r="A25" s="7"/>
      <c r="B25" s="8" t="s">
        <v>16</v>
      </c>
      <c r="C25" s="8" t="s">
        <v>108</v>
      </c>
      <c r="D25" s="9" t="s">
        <v>41</v>
      </c>
      <c r="E25" s="9" t="s">
        <v>19</v>
      </c>
      <c r="F25" s="10">
        <v>674944000</v>
      </c>
      <c r="G25" s="10">
        <v>613082000</v>
      </c>
      <c r="H25" s="10">
        <v>613082000</v>
      </c>
      <c r="I25" s="10"/>
      <c r="J25" s="10">
        <f t="shared" si="0"/>
        <v>61862000</v>
      </c>
      <c r="K25" s="12">
        <f>$G$25/$F$25</f>
        <v>0.90834498862127822</v>
      </c>
      <c r="L25" s="13" t="s">
        <v>92</v>
      </c>
      <c r="M25" s="14"/>
    </row>
    <row r="26" spans="1:13" ht="15.75" customHeight="1">
      <c r="A26" s="7"/>
      <c r="B26" s="8" t="s">
        <v>16</v>
      </c>
      <c r="C26" s="8" t="s">
        <v>42</v>
      </c>
      <c r="D26" s="9" t="s">
        <v>41</v>
      </c>
      <c r="E26" s="9" t="s">
        <v>19</v>
      </c>
      <c r="F26" s="10">
        <v>173017878</v>
      </c>
      <c r="G26" s="10">
        <v>171927000</v>
      </c>
      <c r="H26" s="10">
        <v>171927000</v>
      </c>
      <c r="I26" s="10"/>
      <c r="J26" s="10">
        <f t="shared" si="0"/>
        <v>1090878</v>
      </c>
      <c r="K26" s="12">
        <f>$G$26/$F$26</f>
        <v>0.99369499838623609</v>
      </c>
      <c r="L26" s="13" t="s">
        <v>25</v>
      </c>
      <c r="M26" s="14"/>
    </row>
    <row r="27" spans="1:13" ht="15.75" customHeight="1">
      <c r="A27" s="7"/>
      <c r="B27" s="8" t="s">
        <v>16</v>
      </c>
      <c r="C27" s="8" t="s">
        <v>109</v>
      </c>
      <c r="D27" s="9" t="s">
        <v>41</v>
      </c>
      <c r="E27" s="9" t="s">
        <v>85</v>
      </c>
      <c r="F27" s="10">
        <v>142533756</v>
      </c>
      <c r="G27" s="10">
        <v>138502642</v>
      </c>
      <c r="H27" s="10"/>
      <c r="I27" s="10">
        <v>138502642</v>
      </c>
      <c r="J27" s="10">
        <f t="shared" si="0"/>
        <v>4031114</v>
      </c>
      <c r="K27" s="12">
        <f>$G$27/$F$27</f>
        <v>0.97171818021830558</v>
      </c>
      <c r="L27" s="13" t="s">
        <v>25</v>
      </c>
      <c r="M27" s="14"/>
    </row>
    <row r="28" spans="1:13" ht="15.75" customHeight="1">
      <c r="A28" s="7"/>
      <c r="B28" s="8" t="s">
        <v>16</v>
      </c>
      <c r="C28" s="8" t="s">
        <v>110</v>
      </c>
      <c r="D28" s="9" t="s">
        <v>41</v>
      </c>
      <c r="E28" s="9" t="s">
        <v>85</v>
      </c>
      <c r="F28" s="10">
        <v>340000000</v>
      </c>
      <c r="G28" s="10">
        <v>330101050</v>
      </c>
      <c r="H28" s="10"/>
      <c r="I28" s="10">
        <v>330101050</v>
      </c>
      <c r="J28" s="10">
        <f t="shared" si="0"/>
        <v>9898950</v>
      </c>
      <c r="K28" s="12">
        <f>$G$28/$F$28</f>
        <v>0.97088544117647058</v>
      </c>
      <c r="L28" s="13" t="s">
        <v>92</v>
      </c>
      <c r="M28" s="14"/>
    </row>
    <row r="29" spans="1:13" ht="15.75" customHeight="1">
      <c r="A29" s="7"/>
      <c r="B29" s="8" t="s">
        <v>16</v>
      </c>
      <c r="C29" s="8" t="s">
        <v>111</v>
      </c>
      <c r="D29" s="9" t="s">
        <v>41</v>
      </c>
      <c r="E29" s="9" t="s">
        <v>85</v>
      </c>
      <c r="F29" s="10">
        <v>118052000</v>
      </c>
      <c r="G29" s="20">
        <v>118052000</v>
      </c>
      <c r="H29" s="20"/>
      <c r="I29" s="20">
        <v>118052000</v>
      </c>
      <c r="J29" s="10">
        <f t="shared" si="0"/>
        <v>0</v>
      </c>
      <c r="K29" s="12">
        <f>$G$29/$F$29</f>
        <v>1</v>
      </c>
      <c r="L29" s="21" t="s">
        <v>25</v>
      </c>
      <c r="M29" s="28"/>
    </row>
    <row r="30" spans="1:13" ht="56.25" customHeight="1">
      <c r="A30" s="7"/>
      <c r="B30" s="8" t="s">
        <v>16</v>
      </c>
      <c r="C30" s="8" t="s">
        <v>45</v>
      </c>
      <c r="D30" s="9" t="s">
        <v>46</v>
      </c>
      <c r="E30" s="9" t="s">
        <v>19</v>
      </c>
      <c r="F30" s="10">
        <v>49153808</v>
      </c>
      <c r="G30" s="20">
        <v>42795308</v>
      </c>
      <c r="H30" s="20">
        <v>42795308</v>
      </c>
      <c r="I30" s="20"/>
      <c r="J30" s="10">
        <f t="shared" si="0"/>
        <v>6358500</v>
      </c>
      <c r="K30" s="12">
        <f>$G$30/$F$30</f>
        <v>0.87064074466010855</v>
      </c>
      <c r="L30" s="21" t="s">
        <v>47</v>
      </c>
      <c r="M30" s="28"/>
    </row>
    <row r="31" spans="1:13" ht="56.25" customHeight="1">
      <c r="A31" s="7"/>
      <c r="B31" s="8" t="s">
        <v>16</v>
      </c>
      <c r="C31" s="8" t="s">
        <v>112</v>
      </c>
      <c r="D31" s="9" t="s">
        <v>46</v>
      </c>
      <c r="E31" s="9" t="s">
        <v>19</v>
      </c>
      <c r="F31" s="10">
        <f>'[2]ACTIVIDADES PPTO PROYECTADA'!$CX$477</f>
        <v>0</v>
      </c>
      <c r="G31" s="20"/>
      <c r="H31" s="20"/>
      <c r="I31" s="20"/>
      <c r="J31" s="10">
        <f t="shared" si="0"/>
        <v>0</v>
      </c>
      <c r="K31" s="12" t="e">
        <f>$G$31/$F$31</f>
        <v>#DIV/0!</v>
      </c>
      <c r="L31" s="21" t="s">
        <v>113</v>
      </c>
      <c r="M31" s="28"/>
    </row>
    <row r="32" spans="1:13" ht="15.75" customHeight="1">
      <c r="A32" s="7"/>
      <c r="B32" s="8" t="s">
        <v>16</v>
      </c>
      <c r="C32" s="8" t="s">
        <v>48</v>
      </c>
      <c r="D32" s="9" t="s">
        <v>49</v>
      </c>
      <c r="E32" s="9" t="s">
        <v>19</v>
      </c>
      <c r="F32" s="10">
        <v>828573000</v>
      </c>
      <c r="G32" s="20">
        <v>801400000</v>
      </c>
      <c r="H32" s="20">
        <v>801400000</v>
      </c>
      <c r="I32" s="20"/>
      <c r="J32" s="10">
        <f t="shared" si="0"/>
        <v>27173000</v>
      </c>
      <c r="K32" s="12">
        <f>$G$32/$F$32</f>
        <v>0.96720506219729585</v>
      </c>
      <c r="L32" s="21" t="s">
        <v>20</v>
      </c>
      <c r="M32" s="28"/>
    </row>
    <row r="33" spans="1:13" ht="15.75" customHeight="1">
      <c r="A33" s="7"/>
      <c r="B33" s="8" t="s">
        <v>16</v>
      </c>
      <c r="C33" s="8" t="s">
        <v>50</v>
      </c>
      <c r="D33" s="9" t="s">
        <v>49</v>
      </c>
      <c r="E33" s="9" t="s">
        <v>19</v>
      </c>
      <c r="F33" s="10">
        <v>4187000</v>
      </c>
      <c r="G33" s="20"/>
      <c r="H33" s="20"/>
      <c r="I33" s="20"/>
      <c r="J33" s="10">
        <f t="shared" si="0"/>
        <v>4187000</v>
      </c>
      <c r="K33" s="12">
        <f>$G$33/$F$33</f>
        <v>0</v>
      </c>
      <c r="L33" s="21" t="s">
        <v>25</v>
      </c>
      <c r="M33" s="28"/>
    </row>
    <row r="34" spans="1:13" ht="15.75" customHeight="1">
      <c r="A34" s="7"/>
      <c r="B34" s="8" t="s">
        <v>16</v>
      </c>
      <c r="C34" s="8" t="s">
        <v>114</v>
      </c>
      <c r="D34" s="9" t="s">
        <v>49</v>
      </c>
      <c r="E34" s="9" t="s">
        <v>19</v>
      </c>
      <c r="F34" s="10">
        <f>'[2]ACTIVIDADES PPTO PROYECTADA'!$CX$521</f>
        <v>0</v>
      </c>
      <c r="G34" s="20">
        <v>282812000</v>
      </c>
      <c r="H34" s="20">
        <v>282812000</v>
      </c>
      <c r="I34" s="20"/>
      <c r="J34" s="10">
        <f t="shared" si="0"/>
        <v>-282812000</v>
      </c>
      <c r="K34" s="12" t="e">
        <f>$G$34/$F$34</f>
        <v>#DIV/0!</v>
      </c>
      <c r="L34" s="21" t="s">
        <v>92</v>
      </c>
      <c r="M34" s="28"/>
    </row>
    <row r="35" spans="1:13" ht="35.25" customHeight="1">
      <c r="B35" s="33"/>
      <c r="C35" s="33"/>
      <c r="D35" s="82" t="s">
        <v>89</v>
      </c>
      <c r="E35" s="80"/>
      <c r="F35" s="71">
        <f t="shared" ref="F35:J35" si="1">SUM(F2:F34)</f>
        <v>8167390800</v>
      </c>
      <c r="G35" s="71">
        <f t="shared" si="1"/>
        <v>8200308531</v>
      </c>
      <c r="H35" s="71">
        <f t="shared" si="1"/>
        <v>5833572000</v>
      </c>
      <c r="I35" s="71">
        <f t="shared" si="1"/>
        <v>2366736531</v>
      </c>
      <c r="J35" s="71">
        <f t="shared" si="1"/>
        <v>-32917731</v>
      </c>
    </row>
    <row r="36" spans="1:13" ht="35.25" customHeight="1">
      <c r="B36" s="33"/>
      <c r="C36" s="33"/>
      <c r="D36" s="81" t="s">
        <v>10</v>
      </c>
      <c r="E36" s="80"/>
      <c r="F36" s="64"/>
      <c r="G36" s="64">
        <f>G35/F35</f>
        <v>1.0040303851996406</v>
      </c>
      <c r="H36" s="72"/>
      <c r="I36" s="63"/>
      <c r="J36" s="63"/>
    </row>
    <row r="37" spans="1:13" ht="35.25" customHeight="1">
      <c r="B37" s="33"/>
      <c r="C37" s="33"/>
    </row>
    <row r="38" spans="1:13" ht="35.25" customHeight="1">
      <c r="B38" s="33"/>
      <c r="C38" s="33"/>
    </row>
    <row r="39" spans="1:13" ht="35.25" customHeight="1">
      <c r="B39" s="33"/>
      <c r="C39" s="33"/>
    </row>
    <row r="40" spans="1:13" ht="35.25" customHeight="1">
      <c r="B40" s="33"/>
      <c r="C40" s="33"/>
    </row>
    <row r="41" spans="1:13" ht="35.25" customHeight="1">
      <c r="B41" s="33"/>
      <c r="C41" s="33"/>
    </row>
    <row r="42" spans="1:13" ht="35.25" customHeight="1">
      <c r="B42" s="33"/>
      <c r="C42" s="33"/>
    </row>
    <row r="43" spans="1:13" ht="35.25" customHeight="1">
      <c r="B43" s="33"/>
      <c r="C43" s="33"/>
    </row>
    <row r="44" spans="1:13" ht="35.25" customHeight="1">
      <c r="B44" s="33"/>
      <c r="C44" s="33"/>
    </row>
    <row r="45" spans="1:13" ht="35.25" customHeight="1">
      <c r="B45" s="33"/>
      <c r="C45" s="33"/>
    </row>
    <row r="46" spans="1:13" ht="35.25" customHeight="1">
      <c r="B46" s="33"/>
      <c r="C46" s="33"/>
    </row>
    <row r="47" spans="1:13" ht="35.25" customHeight="1">
      <c r="B47" s="33"/>
      <c r="C47" s="33"/>
    </row>
    <row r="48" spans="1:13" ht="35.25" customHeight="1">
      <c r="B48" s="33"/>
      <c r="C48" s="33"/>
    </row>
    <row r="49" spans="2:3" ht="35.25" customHeight="1">
      <c r="B49" s="33"/>
      <c r="C49" s="33"/>
    </row>
    <row r="50" spans="2:3" ht="35.25" customHeight="1">
      <c r="B50" s="33"/>
      <c r="C50" s="33"/>
    </row>
    <row r="51" spans="2:3" ht="35.25" customHeight="1">
      <c r="B51" s="33"/>
      <c r="C51" s="33"/>
    </row>
    <row r="52" spans="2:3" ht="35.25" customHeight="1">
      <c r="B52" s="33"/>
      <c r="C52" s="33"/>
    </row>
    <row r="53" spans="2:3" ht="35.25" customHeight="1">
      <c r="B53" s="33"/>
      <c r="C53" s="33"/>
    </row>
    <row r="54" spans="2:3" ht="35.25" customHeight="1">
      <c r="B54" s="33"/>
      <c r="C54" s="33"/>
    </row>
    <row r="55" spans="2:3" ht="35.25" customHeight="1">
      <c r="B55" s="33"/>
      <c r="C55" s="33"/>
    </row>
    <row r="56" spans="2:3" ht="35.25" customHeight="1">
      <c r="B56" s="33"/>
      <c r="C56" s="33"/>
    </row>
    <row r="57" spans="2:3" ht="35.25" customHeight="1">
      <c r="B57" s="33"/>
      <c r="C57" s="33"/>
    </row>
    <row r="58" spans="2:3" ht="35.25" customHeight="1">
      <c r="B58" s="33"/>
      <c r="C58" s="33"/>
    </row>
    <row r="59" spans="2:3" ht="35.25" customHeight="1">
      <c r="B59" s="33"/>
      <c r="C59" s="33"/>
    </row>
    <row r="60" spans="2:3" ht="35.25" customHeight="1">
      <c r="B60" s="33"/>
      <c r="C60" s="33"/>
    </row>
    <row r="61" spans="2:3" ht="35.25" customHeight="1">
      <c r="B61" s="33"/>
      <c r="C61" s="33"/>
    </row>
    <row r="62" spans="2:3" ht="35.25" customHeight="1">
      <c r="B62" s="33"/>
      <c r="C62" s="33"/>
    </row>
    <row r="63" spans="2:3" ht="35.25" customHeight="1">
      <c r="B63" s="33"/>
      <c r="C63" s="33"/>
    </row>
    <row r="64" spans="2:3" ht="35.25" customHeight="1">
      <c r="B64" s="33"/>
      <c r="C64" s="33"/>
    </row>
    <row r="65" spans="2:3" ht="35.25" customHeight="1">
      <c r="B65" s="33"/>
      <c r="C65" s="33"/>
    </row>
    <row r="66" spans="2:3" ht="35.25" customHeight="1">
      <c r="B66" s="33"/>
      <c r="C66" s="33"/>
    </row>
    <row r="67" spans="2:3" ht="35.25" customHeight="1">
      <c r="B67" s="33"/>
      <c r="C67" s="33"/>
    </row>
    <row r="68" spans="2:3" ht="35.25" customHeight="1">
      <c r="B68" s="33"/>
      <c r="C68" s="33"/>
    </row>
    <row r="69" spans="2:3" ht="35.25" customHeight="1">
      <c r="B69" s="33"/>
      <c r="C69" s="33"/>
    </row>
    <row r="70" spans="2:3" ht="35.25" customHeight="1">
      <c r="B70" s="33"/>
      <c r="C70" s="33"/>
    </row>
    <row r="71" spans="2:3" ht="35.25" customHeight="1">
      <c r="B71" s="33"/>
      <c r="C71" s="33"/>
    </row>
    <row r="72" spans="2:3" ht="35.25" customHeight="1">
      <c r="B72" s="33"/>
      <c r="C72" s="33"/>
    </row>
    <row r="73" spans="2:3" ht="35.25" customHeight="1">
      <c r="B73" s="33"/>
      <c r="C73" s="33"/>
    </row>
    <row r="74" spans="2:3" ht="35.25" customHeight="1">
      <c r="B74" s="33"/>
      <c r="C74" s="33"/>
    </row>
    <row r="75" spans="2:3" ht="35.25" customHeight="1">
      <c r="B75" s="33"/>
      <c r="C75" s="33"/>
    </row>
    <row r="76" spans="2:3" ht="35.25" customHeight="1">
      <c r="B76" s="33"/>
      <c r="C76" s="33"/>
    </row>
    <row r="77" spans="2:3" ht="35.25" customHeight="1">
      <c r="B77" s="33"/>
      <c r="C77" s="33"/>
    </row>
    <row r="78" spans="2:3" ht="35.25" customHeight="1">
      <c r="B78" s="33"/>
      <c r="C78" s="33"/>
    </row>
    <row r="79" spans="2:3" ht="35.25" customHeight="1">
      <c r="B79" s="33"/>
      <c r="C79" s="33"/>
    </row>
    <row r="80" spans="2:3" ht="35.25" customHeight="1">
      <c r="B80" s="33"/>
      <c r="C80" s="33"/>
    </row>
    <row r="81" spans="2:3" ht="35.25" customHeight="1">
      <c r="B81" s="33"/>
      <c r="C81" s="33"/>
    </row>
    <row r="82" spans="2:3" ht="35.25" customHeight="1">
      <c r="B82" s="33"/>
      <c r="C82" s="33"/>
    </row>
    <row r="83" spans="2:3" ht="35.25" customHeight="1">
      <c r="B83" s="33"/>
      <c r="C83" s="33"/>
    </row>
    <row r="84" spans="2:3" ht="35.25" customHeight="1">
      <c r="B84" s="33"/>
      <c r="C84" s="33"/>
    </row>
    <row r="85" spans="2:3" ht="35.25" customHeight="1">
      <c r="B85" s="33"/>
      <c r="C85" s="33"/>
    </row>
    <row r="86" spans="2:3" ht="35.25" customHeight="1">
      <c r="B86" s="33"/>
      <c r="C86" s="33"/>
    </row>
    <row r="87" spans="2:3" ht="35.25" customHeight="1">
      <c r="B87" s="33"/>
      <c r="C87" s="33"/>
    </row>
    <row r="88" spans="2:3" ht="35.25" customHeight="1">
      <c r="B88" s="33"/>
      <c r="C88" s="33"/>
    </row>
    <row r="89" spans="2:3" ht="35.25" customHeight="1">
      <c r="B89" s="33"/>
      <c r="C89" s="33"/>
    </row>
    <row r="90" spans="2:3" ht="35.25" customHeight="1">
      <c r="B90" s="33"/>
      <c r="C90" s="33"/>
    </row>
    <row r="91" spans="2:3" ht="35.25" customHeight="1">
      <c r="B91" s="33"/>
      <c r="C91" s="33"/>
    </row>
    <row r="92" spans="2:3" ht="35.25" customHeight="1">
      <c r="B92" s="33"/>
      <c r="C92" s="33"/>
    </row>
    <row r="93" spans="2:3" ht="35.25" customHeight="1">
      <c r="B93" s="33"/>
      <c r="C93" s="33"/>
    </row>
    <row r="94" spans="2:3" ht="35.25" customHeight="1">
      <c r="B94" s="33"/>
      <c r="C94" s="33"/>
    </row>
    <row r="95" spans="2:3" ht="35.25" customHeight="1">
      <c r="B95" s="33"/>
      <c r="C95" s="33"/>
    </row>
    <row r="96" spans="2:3" ht="35.25" customHeight="1">
      <c r="B96" s="33"/>
      <c r="C96" s="33"/>
    </row>
    <row r="97" spans="2:3" ht="35.25" customHeight="1">
      <c r="B97" s="33"/>
      <c r="C97" s="33"/>
    </row>
    <row r="98" spans="2:3" ht="35.25" customHeight="1">
      <c r="B98" s="33"/>
      <c r="C98" s="33"/>
    </row>
    <row r="99" spans="2:3" ht="35.25" customHeight="1">
      <c r="B99" s="33"/>
      <c r="C99" s="33"/>
    </row>
    <row r="100" spans="2:3" ht="35.25" customHeight="1">
      <c r="B100" s="33"/>
      <c r="C100" s="33"/>
    </row>
    <row r="101" spans="2:3" ht="35.25" customHeight="1">
      <c r="B101" s="33"/>
      <c r="C101" s="33"/>
    </row>
    <row r="102" spans="2:3" ht="35.25" customHeight="1">
      <c r="B102" s="33"/>
      <c r="C102" s="33"/>
    </row>
    <row r="103" spans="2:3" ht="35.25" customHeight="1">
      <c r="B103" s="33"/>
      <c r="C103" s="33"/>
    </row>
    <row r="104" spans="2:3" ht="35.25" customHeight="1">
      <c r="B104" s="33"/>
      <c r="C104" s="33"/>
    </row>
    <row r="105" spans="2:3" ht="35.25" customHeight="1">
      <c r="B105" s="33"/>
      <c r="C105" s="33"/>
    </row>
    <row r="106" spans="2:3" ht="35.25" customHeight="1">
      <c r="B106" s="33"/>
      <c r="C106" s="33"/>
    </row>
    <row r="107" spans="2:3" ht="35.25" customHeight="1">
      <c r="B107" s="33"/>
      <c r="C107" s="33"/>
    </row>
    <row r="108" spans="2:3" ht="35.25" customHeight="1">
      <c r="B108" s="33"/>
      <c r="C108" s="33"/>
    </row>
    <row r="109" spans="2:3" ht="35.25" customHeight="1">
      <c r="B109" s="33"/>
      <c r="C109" s="33"/>
    </row>
    <row r="110" spans="2:3" ht="35.25" customHeight="1">
      <c r="B110" s="33"/>
      <c r="C110" s="33"/>
    </row>
    <row r="111" spans="2:3" ht="35.25" customHeight="1">
      <c r="B111" s="33"/>
      <c r="C111" s="33"/>
    </row>
    <row r="112" spans="2:3" ht="35.25" customHeight="1">
      <c r="B112" s="33"/>
      <c r="C112" s="33"/>
    </row>
    <row r="113" spans="2:3" ht="35.25" customHeight="1">
      <c r="B113" s="33"/>
      <c r="C113" s="33"/>
    </row>
    <row r="114" spans="2:3" ht="35.25" customHeight="1">
      <c r="B114" s="33"/>
      <c r="C114" s="33"/>
    </row>
    <row r="115" spans="2:3" ht="35.25" customHeight="1">
      <c r="B115" s="33"/>
      <c r="C115" s="33"/>
    </row>
    <row r="116" spans="2:3" ht="35.25" customHeight="1">
      <c r="B116" s="33"/>
      <c r="C116" s="33"/>
    </row>
    <row r="117" spans="2:3" ht="35.25" customHeight="1">
      <c r="B117" s="33"/>
      <c r="C117" s="33"/>
    </row>
    <row r="118" spans="2:3" ht="35.25" customHeight="1">
      <c r="B118" s="33"/>
      <c r="C118" s="33"/>
    </row>
    <row r="119" spans="2:3" ht="35.25" customHeight="1">
      <c r="B119" s="33"/>
      <c r="C119" s="33"/>
    </row>
    <row r="120" spans="2:3" ht="35.25" customHeight="1">
      <c r="B120" s="33"/>
      <c r="C120" s="33"/>
    </row>
    <row r="121" spans="2:3" ht="35.25" customHeight="1">
      <c r="B121" s="33"/>
      <c r="C121" s="33"/>
    </row>
    <row r="122" spans="2:3" ht="35.25" customHeight="1">
      <c r="B122" s="33"/>
      <c r="C122" s="33"/>
    </row>
    <row r="123" spans="2:3" ht="35.25" customHeight="1">
      <c r="B123" s="33"/>
      <c r="C123" s="33"/>
    </row>
    <row r="124" spans="2:3" ht="35.25" customHeight="1">
      <c r="B124" s="33"/>
      <c r="C124" s="33"/>
    </row>
    <row r="125" spans="2:3" ht="35.25" customHeight="1">
      <c r="B125" s="33"/>
      <c r="C125" s="33"/>
    </row>
    <row r="126" spans="2:3" ht="35.25" customHeight="1">
      <c r="B126" s="33"/>
      <c r="C126" s="33"/>
    </row>
    <row r="127" spans="2:3" ht="35.25" customHeight="1">
      <c r="B127" s="33"/>
      <c r="C127" s="33"/>
    </row>
    <row r="128" spans="2:3" ht="35.25" customHeight="1">
      <c r="B128" s="33"/>
      <c r="C128" s="33"/>
    </row>
    <row r="129" spans="2:3" ht="35.25" customHeight="1">
      <c r="B129" s="33"/>
      <c r="C129" s="33"/>
    </row>
    <row r="130" spans="2:3" ht="35.25" customHeight="1">
      <c r="B130" s="33"/>
      <c r="C130" s="33"/>
    </row>
    <row r="131" spans="2:3" ht="35.25" customHeight="1">
      <c r="B131" s="33"/>
      <c r="C131" s="33"/>
    </row>
    <row r="132" spans="2:3" ht="35.25" customHeight="1">
      <c r="B132" s="33"/>
      <c r="C132" s="33"/>
    </row>
    <row r="133" spans="2:3" ht="35.25" customHeight="1">
      <c r="B133" s="33"/>
      <c r="C133" s="33"/>
    </row>
    <row r="134" spans="2:3" ht="35.25" customHeight="1">
      <c r="B134" s="33"/>
      <c r="C134" s="33"/>
    </row>
    <row r="135" spans="2:3" ht="35.25" customHeight="1">
      <c r="B135" s="33"/>
      <c r="C135" s="33"/>
    </row>
    <row r="136" spans="2:3" ht="35.25" customHeight="1">
      <c r="B136" s="33"/>
      <c r="C136" s="33"/>
    </row>
    <row r="137" spans="2:3" ht="35.25" customHeight="1">
      <c r="B137" s="33"/>
      <c r="C137" s="33"/>
    </row>
    <row r="138" spans="2:3" ht="35.25" customHeight="1">
      <c r="B138" s="33"/>
      <c r="C138" s="33"/>
    </row>
    <row r="139" spans="2:3" ht="35.25" customHeight="1">
      <c r="B139" s="33"/>
      <c r="C139" s="33"/>
    </row>
    <row r="140" spans="2:3" ht="35.25" customHeight="1">
      <c r="B140" s="33"/>
      <c r="C140" s="33"/>
    </row>
    <row r="141" spans="2:3" ht="35.25" customHeight="1">
      <c r="B141" s="33"/>
      <c r="C141" s="33"/>
    </row>
    <row r="142" spans="2:3" ht="35.25" customHeight="1">
      <c r="B142" s="33"/>
      <c r="C142" s="33"/>
    </row>
    <row r="143" spans="2:3" ht="35.25" customHeight="1">
      <c r="B143" s="33"/>
      <c r="C143" s="33"/>
    </row>
    <row r="144" spans="2:3" ht="35.25" customHeight="1">
      <c r="B144" s="33"/>
      <c r="C144" s="33"/>
    </row>
    <row r="145" spans="2:3" ht="35.25" customHeight="1">
      <c r="B145" s="33"/>
      <c r="C145" s="33"/>
    </row>
    <row r="146" spans="2:3" ht="35.25" customHeight="1">
      <c r="B146" s="33"/>
      <c r="C146" s="33"/>
    </row>
    <row r="147" spans="2:3" ht="35.25" customHeight="1">
      <c r="B147" s="33"/>
      <c r="C147" s="33"/>
    </row>
    <row r="148" spans="2:3" ht="35.25" customHeight="1">
      <c r="B148" s="33"/>
      <c r="C148" s="33"/>
    </row>
    <row r="149" spans="2:3" ht="35.25" customHeight="1">
      <c r="B149" s="33"/>
      <c r="C149" s="33"/>
    </row>
    <row r="150" spans="2:3" ht="35.25" customHeight="1">
      <c r="B150" s="33"/>
      <c r="C150" s="33"/>
    </row>
    <row r="151" spans="2:3" ht="35.25" customHeight="1">
      <c r="B151" s="33"/>
      <c r="C151" s="33"/>
    </row>
    <row r="152" spans="2:3" ht="35.25" customHeight="1">
      <c r="B152" s="33"/>
      <c r="C152" s="33"/>
    </row>
    <row r="153" spans="2:3" ht="35.25" customHeight="1">
      <c r="B153" s="33"/>
      <c r="C153" s="33"/>
    </row>
    <row r="154" spans="2:3" ht="35.25" customHeight="1">
      <c r="B154" s="33"/>
      <c r="C154" s="33"/>
    </row>
    <row r="155" spans="2:3" ht="35.25" customHeight="1">
      <c r="B155" s="33"/>
      <c r="C155" s="33"/>
    </row>
    <row r="156" spans="2:3" ht="35.25" customHeight="1">
      <c r="B156" s="33"/>
      <c r="C156" s="33"/>
    </row>
    <row r="157" spans="2:3" ht="35.25" customHeight="1">
      <c r="B157" s="33"/>
      <c r="C157" s="33"/>
    </row>
    <row r="158" spans="2:3" ht="35.25" customHeight="1">
      <c r="B158" s="33"/>
      <c r="C158" s="33"/>
    </row>
    <row r="159" spans="2:3" ht="35.25" customHeight="1">
      <c r="B159" s="33"/>
      <c r="C159" s="33"/>
    </row>
    <row r="160" spans="2:3" ht="35.25" customHeight="1">
      <c r="B160" s="33"/>
      <c r="C160" s="33"/>
    </row>
    <row r="161" spans="2:3" ht="35.25" customHeight="1">
      <c r="B161" s="33"/>
      <c r="C161" s="33"/>
    </row>
    <row r="162" spans="2:3" ht="35.25" customHeight="1">
      <c r="B162" s="33"/>
      <c r="C162" s="33"/>
    </row>
    <row r="163" spans="2:3" ht="35.25" customHeight="1">
      <c r="B163" s="33"/>
      <c r="C163" s="33"/>
    </row>
    <row r="164" spans="2:3" ht="35.25" customHeight="1">
      <c r="B164" s="33"/>
      <c r="C164" s="33"/>
    </row>
    <row r="165" spans="2:3" ht="35.25" customHeight="1">
      <c r="B165" s="33"/>
      <c r="C165" s="33"/>
    </row>
    <row r="166" spans="2:3" ht="35.25" customHeight="1">
      <c r="B166" s="33"/>
      <c r="C166" s="33"/>
    </row>
    <row r="167" spans="2:3" ht="35.25" customHeight="1">
      <c r="B167" s="33"/>
      <c r="C167" s="33"/>
    </row>
    <row r="168" spans="2:3" ht="35.25" customHeight="1">
      <c r="B168" s="33"/>
      <c r="C168" s="33"/>
    </row>
    <row r="169" spans="2:3" ht="35.25" customHeight="1">
      <c r="B169" s="33"/>
      <c r="C169" s="33"/>
    </row>
    <row r="170" spans="2:3" ht="35.25" customHeight="1">
      <c r="B170" s="33"/>
      <c r="C170" s="33"/>
    </row>
    <row r="171" spans="2:3" ht="35.25" customHeight="1">
      <c r="B171" s="33"/>
      <c r="C171" s="33"/>
    </row>
    <row r="172" spans="2:3" ht="35.25" customHeight="1">
      <c r="B172" s="33"/>
      <c r="C172" s="33"/>
    </row>
    <row r="173" spans="2:3" ht="35.25" customHeight="1">
      <c r="B173" s="33"/>
      <c r="C173" s="33"/>
    </row>
    <row r="174" spans="2:3" ht="35.25" customHeight="1">
      <c r="B174" s="33"/>
      <c r="C174" s="33"/>
    </row>
    <row r="175" spans="2:3" ht="35.25" customHeight="1">
      <c r="B175" s="33"/>
      <c r="C175" s="33"/>
    </row>
    <row r="176" spans="2:3" ht="35.25" customHeight="1">
      <c r="B176" s="33"/>
      <c r="C176" s="33"/>
    </row>
    <row r="177" spans="2:3" ht="35.25" customHeight="1">
      <c r="B177" s="33"/>
      <c r="C177" s="33"/>
    </row>
    <row r="178" spans="2:3" ht="35.25" customHeight="1">
      <c r="B178" s="33"/>
      <c r="C178" s="33"/>
    </row>
    <row r="179" spans="2:3" ht="35.25" customHeight="1">
      <c r="B179" s="33"/>
      <c r="C179" s="33"/>
    </row>
    <row r="180" spans="2:3" ht="35.25" customHeight="1">
      <c r="B180" s="33"/>
      <c r="C180" s="33"/>
    </row>
    <row r="181" spans="2:3" ht="35.25" customHeight="1">
      <c r="B181" s="33"/>
      <c r="C181" s="33"/>
    </row>
    <row r="182" spans="2:3" ht="35.25" customHeight="1">
      <c r="B182" s="33"/>
      <c r="C182" s="33"/>
    </row>
    <row r="183" spans="2:3" ht="35.25" customHeight="1">
      <c r="B183" s="33"/>
      <c r="C183" s="33"/>
    </row>
    <row r="184" spans="2:3" ht="35.25" customHeight="1">
      <c r="B184" s="33"/>
      <c r="C184" s="33"/>
    </row>
    <row r="185" spans="2:3" ht="35.25" customHeight="1">
      <c r="B185" s="33"/>
      <c r="C185" s="33"/>
    </row>
    <row r="186" spans="2:3" ht="35.25" customHeight="1">
      <c r="B186" s="33"/>
      <c r="C186" s="33"/>
    </row>
    <row r="187" spans="2:3" ht="35.25" customHeight="1">
      <c r="B187" s="33"/>
      <c r="C187" s="33"/>
    </row>
    <row r="188" spans="2:3" ht="35.25" customHeight="1">
      <c r="B188" s="33"/>
      <c r="C188" s="33"/>
    </row>
    <row r="189" spans="2:3" ht="35.25" customHeight="1">
      <c r="B189" s="33"/>
      <c r="C189" s="33"/>
    </row>
    <row r="190" spans="2:3" ht="35.25" customHeight="1">
      <c r="B190" s="33"/>
      <c r="C190" s="33"/>
    </row>
    <row r="191" spans="2:3" ht="35.25" customHeight="1">
      <c r="B191" s="33"/>
      <c r="C191" s="33"/>
    </row>
    <row r="192" spans="2:3" ht="35.25" customHeight="1">
      <c r="B192" s="33"/>
      <c r="C192" s="33"/>
    </row>
    <row r="193" spans="2:3" ht="35.25" customHeight="1">
      <c r="B193" s="33"/>
      <c r="C193" s="33"/>
    </row>
    <row r="194" spans="2:3" ht="35.25" customHeight="1">
      <c r="B194" s="33"/>
      <c r="C194" s="33"/>
    </row>
    <row r="195" spans="2:3" ht="35.25" customHeight="1">
      <c r="B195" s="33"/>
      <c r="C195" s="33"/>
    </row>
    <row r="196" spans="2:3" ht="35.25" customHeight="1">
      <c r="B196" s="33"/>
      <c r="C196" s="33"/>
    </row>
    <row r="197" spans="2:3" ht="35.25" customHeight="1">
      <c r="B197" s="33"/>
      <c r="C197" s="33"/>
    </row>
    <row r="198" spans="2:3" ht="35.25" customHeight="1">
      <c r="B198" s="33"/>
      <c r="C198" s="33"/>
    </row>
    <row r="199" spans="2:3" ht="35.25" customHeight="1">
      <c r="B199" s="33"/>
      <c r="C199" s="33"/>
    </row>
    <row r="200" spans="2:3" ht="35.25" customHeight="1">
      <c r="B200" s="33"/>
      <c r="C200" s="33"/>
    </row>
    <row r="201" spans="2:3" ht="35.25" customHeight="1">
      <c r="B201" s="33"/>
      <c r="C201" s="33"/>
    </row>
    <row r="202" spans="2:3" ht="35.25" customHeight="1">
      <c r="B202" s="33"/>
      <c r="C202" s="33"/>
    </row>
    <row r="203" spans="2:3" ht="35.25" customHeight="1">
      <c r="B203" s="33"/>
      <c r="C203" s="33"/>
    </row>
    <row r="204" spans="2:3" ht="35.25" customHeight="1">
      <c r="B204" s="33"/>
      <c r="C204" s="33"/>
    </row>
    <row r="205" spans="2:3" ht="35.25" customHeight="1">
      <c r="B205" s="33"/>
      <c r="C205" s="33"/>
    </row>
    <row r="206" spans="2:3" ht="35.25" customHeight="1">
      <c r="B206" s="33"/>
      <c r="C206" s="33"/>
    </row>
    <row r="207" spans="2:3" ht="35.25" customHeight="1">
      <c r="B207" s="33"/>
      <c r="C207" s="33"/>
    </row>
    <row r="208" spans="2:3" ht="35.25" customHeight="1">
      <c r="B208" s="33"/>
      <c r="C208" s="33"/>
    </row>
    <row r="209" spans="2:3" ht="35.25" customHeight="1">
      <c r="B209" s="33"/>
      <c r="C209" s="33"/>
    </row>
    <row r="210" spans="2:3" ht="35.25" customHeight="1">
      <c r="B210" s="33"/>
      <c r="C210" s="33"/>
    </row>
    <row r="211" spans="2:3" ht="35.25" customHeight="1">
      <c r="B211" s="33"/>
      <c r="C211" s="33"/>
    </row>
    <row r="212" spans="2:3" ht="35.25" customHeight="1">
      <c r="B212" s="33"/>
      <c r="C212" s="33"/>
    </row>
    <row r="213" spans="2:3" ht="35.25" customHeight="1">
      <c r="B213" s="33"/>
      <c r="C213" s="33"/>
    </row>
    <row r="214" spans="2:3" ht="35.25" customHeight="1">
      <c r="B214" s="33"/>
      <c r="C214" s="33"/>
    </row>
    <row r="215" spans="2:3" ht="35.25" customHeight="1">
      <c r="B215" s="33"/>
      <c r="C215" s="33"/>
    </row>
    <row r="216" spans="2:3" ht="35.25" customHeight="1">
      <c r="B216" s="33"/>
      <c r="C216" s="33"/>
    </row>
    <row r="217" spans="2:3" ht="35.25" customHeight="1">
      <c r="B217" s="33"/>
      <c r="C217" s="33"/>
    </row>
    <row r="218" spans="2:3" ht="35.25" customHeight="1">
      <c r="B218" s="33"/>
      <c r="C218" s="33"/>
    </row>
    <row r="219" spans="2:3" ht="35.25" customHeight="1">
      <c r="B219" s="33"/>
      <c r="C219" s="33"/>
    </row>
    <row r="220" spans="2:3" ht="35.25" customHeight="1">
      <c r="B220" s="33"/>
      <c r="C220" s="33"/>
    </row>
    <row r="221" spans="2:3" ht="35.25" customHeight="1">
      <c r="B221" s="33"/>
      <c r="C221" s="33"/>
    </row>
    <row r="222" spans="2:3" ht="35.25" customHeight="1">
      <c r="B222" s="33"/>
      <c r="C222" s="33"/>
    </row>
    <row r="223" spans="2:3" ht="35.25" customHeight="1">
      <c r="B223" s="33"/>
      <c r="C223" s="33"/>
    </row>
    <row r="224" spans="2:3" ht="35.25" customHeight="1">
      <c r="B224" s="33"/>
      <c r="C224" s="33"/>
    </row>
    <row r="225" spans="2:3" ht="35.25" customHeight="1">
      <c r="B225" s="33"/>
      <c r="C225" s="33"/>
    </row>
    <row r="226" spans="2:3" ht="35.25" customHeight="1">
      <c r="B226" s="33"/>
      <c r="C226" s="33"/>
    </row>
    <row r="227" spans="2:3" ht="35.25" customHeight="1">
      <c r="B227" s="33"/>
      <c r="C227" s="33"/>
    </row>
    <row r="228" spans="2:3" ht="35.25" customHeight="1">
      <c r="B228" s="33"/>
      <c r="C228" s="33"/>
    </row>
    <row r="229" spans="2:3" ht="35.25" customHeight="1">
      <c r="B229" s="33"/>
      <c r="C229" s="33"/>
    </row>
    <row r="230" spans="2:3" ht="35.25" customHeight="1">
      <c r="B230" s="33"/>
      <c r="C230" s="33"/>
    </row>
    <row r="231" spans="2:3" ht="35.25" customHeight="1">
      <c r="B231" s="33"/>
      <c r="C231" s="33"/>
    </row>
    <row r="232" spans="2:3" ht="35.25" customHeight="1">
      <c r="B232" s="33"/>
      <c r="C232" s="33"/>
    </row>
    <row r="233" spans="2:3" ht="35.25" customHeight="1">
      <c r="B233" s="33"/>
      <c r="C233" s="33"/>
    </row>
    <row r="234" spans="2:3" ht="35.25" customHeight="1">
      <c r="B234" s="33"/>
      <c r="C234" s="33"/>
    </row>
    <row r="235" spans="2:3" ht="35.25" customHeight="1">
      <c r="B235" s="33"/>
      <c r="C235" s="33"/>
    </row>
    <row r="236" spans="2:3" ht="35.25" customHeight="1">
      <c r="B236" s="33"/>
      <c r="C236" s="33"/>
    </row>
    <row r="237" spans="2:3" ht="15.75" customHeight="1">
      <c r="B237" s="33"/>
      <c r="C237" s="33"/>
    </row>
    <row r="238" spans="2:3" ht="15.75" customHeight="1">
      <c r="B238" s="33"/>
      <c r="C238" s="33"/>
    </row>
    <row r="239" spans="2:3" ht="15.75" customHeight="1">
      <c r="B239" s="33"/>
      <c r="C239" s="33"/>
    </row>
    <row r="240" spans="2:3" ht="15.75" customHeight="1">
      <c r="B240" s="33"/>
      <c r="C240" s="33"/>
    </row>
    <row r="241" spans="2:3" ht="15.75" customHeight="1">
      <c r="B241" s="33"/>
      <c r="C241" s="33"/>
    </row>
    <row r="242" spans="2:3" ht="15.75" customHeight="1">
      <c r="B242" s="33"/>
      <c r="C242" s="33"/>
    </row>
    <row r="243" spans="2:3" ht="15.75" customHeight="1">
      <c r="B243" s="33"/>
      <c r="C243" s="33"/>
    </row>
    <row r="244" spans="2:3" ht="15.75" customHeight="1">
      <c r="B244" s="33"/>
      <c r="C244" s="33"/>
    </row>
    <row r="245" spans="2:3" ht="15.75" customHeight="1">
      <c r="B245" s="33"/>
      <c r="C245" s="33"/>
    </row>
    <row r="246" spans="2:3" ht="15.75" customHeight="1">
      <c r="B246" s="33"/>
      <c r="C246" s="33"/>
    </row>
    <row r="247" spans="2:3" ht="15.75" customHeight="1">
      <c r="B247" s="33"/>
      <c r="C247" s="33"/>
    </row>
    <row r="248" spans="2:3" ht="15.75" customHeight="1">
      <c r="B248" s="33"/>
      <c r="C248" s="33"/>
    </row>
    <row r="249" spans="2:3" ht="15.75" customHeight="1">
      <c r="B249" s="33"/>
      <c r="C249" s="33"/>
    </row>
    <row r="250" spans="2:3" ht="15.75" customHeight="1">
      <c r="B250" s="33"/>
      <c r="C250" s="33"/>
    </row>
    <row r="251" spans="2:3" ht="15.75" customHeight="1">
      <c r="B251" s="33"/>
      <c r="C251" s="33"/>
    </row>
    <row r="252" spans="2:3" ht="15.75" customHeight="1">
      <c r="B252" s="33"/>
      <c r="C252" s="33"/>
    </row>
    <row r="253" spans="2:3" ht="15.75" customHeight="1">
      <c r="B253" s="33"/>
      <c r="C253" s="33"/>
    </row>
    <row r="254" spans="2:3" ht="15.75" customHeight="1">
      <c r="B254" s="33"/>
      <c r="C254" s="33"/>
    </row>
    <row r="255" spans="2:3" ht="15.75" customHeight="1">
      <c r="B255" s="33"/>
      <c r="C255" s="33"/>
    </row>
    <row r="256" spans="2:3" ht="15.75" customHeight="1">
      <c r="B256" s="33"/>
      <c r="C256" s="33"/>
    </row>
    <row r="257" spans="2:3" ht="15.75" customHeight="1">
      <c r="B257" s="33"/>
      <c r="C257" s="33"/>
    </row>
    <row r="258" spans="2:3" ht="15.75" customHeight="1">
      <c r="B258" s="33"/>
      <c r="C258" s="33"/>
    </row>
    <row r="259" spans="2:3" ht="15.75" customHeight="1">
      <c r="B259" s="33"/>
      <c r="C259" s="33"/>
    </row>
    <row r="260" spans="2:3" ht="15.75" customHeight="1">
      <c r="B260" s="33"/>
      <c r="C260" s="33"/>
    </row>
    <row r="261" spans="2:3" ht="15.75" customHeight="1">
      <c r="B261" s="33"/>
      <c r="C261" s="33"/>
    </row>
    <row r="262" spans="2:3" ht="15.75" customHeight="1">
      <c r="B262" s="33"/>
      <c r="C262" s="33"/>
    </row>
    <row r="263" spans="2:3" ht="15.75" customHeight="1">
      <c r="B263" s="33"/>
      <c r="C263" s="33"/>
    </row>
    <row r="264" spans="2:3" ht="15.75" customHeight="1">
      <c r="B264" s="33"/>
      <c r="C264" s="33"/>
    </row>
    <row r="265" spans="2:3" ht="15.75" customHeight="1">
      <c r="B265" s="33"/>
      <c r="C265" s="33"/>
    </row>
    <row r="266" spans="2:3" ht="15.75" customHeight="1">
      <c r="B266" s="33"/>
      <c r="C266" s="33"/>
    </row>
    <row r="267" spans="2:3" ht="15.75" customHeight="1">
      <c r="B267" s="33"/>
      <c r="C267" s="33"/>
    </row>
    <row r="268" spans="2:3" ht="15.75" customHeight="1">
      <c r="B268" s="33"/>
      <c r="C268" s="33"/>
    </row>
    <row r="269" spans="2:3" ht="15.75" customHeight="1">
      <c r="B269" s="33"/>
      <c r="C269" s="33"/>
    </row>
    <row r="270" spans="2:3" ht="15.75" customHeight="1">
      <c r="B270" s="33"/>
      <c r="C270" s="33"/>
    </row>
    <row r="271" spans="2:3" ht="15.75" customHeight="1">
      <c r="B271" s="33"/>
      <c r="C271" s="33"/>
    </row>
    <row r="272" spans="2:3" ht="15.75" customHeight="1">
      <c r="B272" s="33"/>
      <c r="C272" s="33"/>
    </row>
    <row r="273" spans="2:3" ht="15.75" customHeight="1">
      <c r="B273" s="33"/>
      <c r="C273" s="33"/>
    </row>
    <row r="274" spans="2:3" ht="15.75" customHeight="1">
      <c r="B274" s="33"/>
      <c r="C274" s="33"/>
    </row>
    <row r="275" spans="2:3" ht="15.75" customHeight="1">
      <c r="B275" s="33"/>
      <c r="C275" s="33"/>
    </row>
    <row r="276" spans="2:3" ht="15.75" customHeight="1">
      <c r="B276" s="33"/>
      <c r="C276" s="33"/>
    </row>
    <row r="277" spans="2:3" ht="15.75" customHeight="1">
      <c r="B277" s="33"/>
      <c r="C277" s="33"/>
    </row>
    <row r="278" spans="2:3" ht="15.75" customHeight="1">
      <c r="B278" s="33"/>
      <c r="C278" s="33"/>
    </row>
    <row r="279" spans="2:3" ht="15.75" customHeight="1">
      <c r="B279" s="33"/>
      <c r="C279" s="33"/>
    </row>
    <row r="280" spans="2:3" ht="15.75" customHeight="1">
      <c r="B280" s="33"/>
      <c r="C280" s="33"/>
    </row>
    <row r="281" spans="2:3" ht="15.75" customHeight="1">
      <c r="B281" s="33"/>
      <c r="C281" s="33"/>
    </row>
    <row r="282" spans="2:3" ht="15.75" customHeight="1">
      <c r="B282" s="33"/>
      <c r="C282" s="33"/>
    </row>
    <row r="283" spans="2:3" ht="15.75" customHeight="1">
      <c r="B283" s="33"/>
      <c r="C283" s="33"/>
    </row>
    <row r="284" spans="2:3" ht="15.75" customHeight="1">
      <c r="B284" s="33"/>
      <c r="C284" s="33"/>
    </row>
    <row r="285" spans="2:3" ht="15.75" customHeight="1">
      <c r="B285" s="33"/>
      <c r="C285" s="33"/>
    </row>
    <row r="286" spans="2:3" ht="15.75" customHeight="1">
      <c r="B286" s="33"/>
      <c r="C286" s="33"/>
    </row>
    <row r="287" spans="2:3" ht="15.75" customHeight="1">
      <c r="B287" s="33"/>
      <c r="C287" s="33"/>
    </row>
    <row r="288" spans="2:3" ht="15.75" customHeight="1">
      <c r="B288" s="33"/>
      <c r="C288" s="33"/>
    </row>
    <row r="289" spans="2:3" ht="15.75" customHeight="1">
      <c r="B289" s="33"/>
      <c r="C289" s="33"/>
    </row>
    <row r="290" spans="2:3" ht="15.75" customHeight="1">
      <c r="B290" s="33"/>
      <c r="C290" s="33"/>
    </row>
    <row r="291" spans="2:3" ht="15.75" customHeight="1">
      <c r="B291" s="33"/>
      <c r="C291" s="33"/>
    </row>
    <row r="292" spans="2:3" ht="15.75" customHeight="1">
      <c r="B292" s="33"/>
      <c r="C292" s="33"/>
    </row>
    <row r="293" spans="2:3" ht="15.75" customHeight="1">
      <c r="B293" s="33"/>
      <c r="C293" s="33"/>
    </row>
    <row r="294" spans="2:3" ht="15.75" customHeight="1">
      <c r="B294" s="33"/>
      <c r="C294" s="33"/>
    </row>
    <row r="295" spans="2:3" ht="15.75" customHeight="1">
      <c r="B295" s="33"/>
      <c r="C295" s="33"/>
    </row>
    <row r="296" spans="2:3" ht="15.75" customHeight="1">
      <c r="B296" s="33"/>
      <c r="C296" s="33"/>
    </row>
    <row r="297" spans="2:3" ht="15.75" customHeight="1">
      <c r="B297" s="33"/>
      <c r="C297" s="33"/>
    </row>
    <row r="298" spans="2:3" ht="15.75" customHeight="1">
      <c r="B298" s="33"/>
      <c r="C298" s="33"/>
    </row>
    <row r="299" spans="2:3" ht="15.75" customHeight="1">
      <c r="B299" s="33"/>
      <c r="C299" s="33"/>
    </row>
    <row r="300" spans="2:3" ht="15.75" customHeight="1">
      <c r="B300" s="33"/>
      <c r="C300" s="33"/>
    </row>
    <row r="301" spans="2:3" ht="15.75" customHeight="1">
      <c r="B301" s="33"/>
      <c r="C301" s="33"/>
    </row>
    <row r="302" spans="2:3" ht="15.75" customHeight="1">
      <c r="B302" s="33"/>
      <c r="C302" s="33"/>
    </row>
    <row r="303" spans="2:3" ht="15.75" customHeight="1">
      <c r="B303" s="33"/>
      <c r="C303" s="33"/>
    </row>
    <row r="304" spans="2:3" ht="15.75" customHeight="1">
      <c r="B304" s="33"/>
      <c r="C304" s="33"/>
    </row>
    <row r="305" spans="2:3" ht="15.75" customHeight="1">
      <c r="B305" s="33"/>
      <c r="C305" s="33"/>
    </row>
    <row r="306" spans="2:3" ht="15.75" customHeight="1">
      <c r="B306" s="33"/>
      <c r="C306" s="33"/>
    </row>
    <row r="307" spans="2:3" ht="15.75" customHeight="1">
      <c r="B307" s="33"/>
      <c r="C307" s="33"/>
    </row>
    <row r="308" spans="2:3" ht="15.75" customHeight="1">
      <c r="B308" s="33"/>
      <c r="C308" s="33"/>
    </row>
    <row r="309" spans="2:3" ht="15.75" customHeight="1">
      <c r="B309" s="33"/>
      <c r="C309" s="33"/>
    </row>
    <row r="310" spans="2:3" ht="15.75" customHeight="1">
      <c r="B310" s="33"/>
      <c r="C310" s="33"/>
    </row>
    <row r="311" spans="2:3" ht="15.75" customHeight="1">
      <c r="B311" s="33"/>
      <c r="C311" s="33"/>
    </row>
    <row r="312" spans="2:3" ht="15.75" customHeight="1">
      <c r="B312" s="33"/>
      <c r="C312" s="33"/>
    </row>
    <row r="313" spans="2:3" ht="15.75" customHeight="1">
      <c r="B313" s="33"/>
      <c r="C313" s="33"/>
    </row>
    <row r="314" spans="2:3" ht="15.75" customHeight="1">
      <c r="B314" s="33"/>
      <c r="C314" s="33"/>
    </row>
    <row r="315" spans="2:3" ht="15.75" customHeight="1">
      <c r="B315" s="33"/>
      <c r="C315" s="33"/>
    </row>
    <row r="316" spans="2:3" ht="15.75" customHeight="1">
      <c r="B316" s="33"/>
      <c r="C316" s="33"/>
    </row>
    <row r="317" spans="2:3" ht="15.75" customHeight="1">
      <c r="B317" s="33"/>
      <c r="C317" s="33"/>
    </row>
    <row r="318" spans="2:3" ht="15.75" customHeight="1">
      <c r="B318" s="33"/>
      <c r="C318" s="33"/>
    </row>
    <row r="319" spans="2:3" ht="15.75" customHeight="1">
      <c r="B319" s="33"/>
      <c r="C319" s="33"/>
    </row>
    <row r="320" spans="2:3" ht="15.75" customHeight="1">
      <c r="B320" s="33"/>
      <c r="C320" s="33"/>
    </row>
    <row r="321" spans="2:3" ht="15.75" customHeight="1">
      <c r="B321" s="33"/>
      <c r="C321" s="33"/>
    </row>
    <row r="322" spans="2:3" ht="15.75" customHeight="1">
      <c r="B322" s="33"/>
      <c r="C322" s="33"/>
    </row>
    <row r="323" spans="2:3" ht="15.75" customHeight="1">
      <c r="B323" s="33"/>
      <c r="C323" s="33"/>
    </row>
    <row r="324" spans="2:3" ht="15.75" customHeight="1">
      <c r="B324" s="33"/>
      <c r="C324" s="33"/>
    </row>
    <row r="325" spans="2:3" ht="15.75" customHeight="1">
      <c r="B325" s="33"/>
      <c r="C325" s="33"/>
    </row>
    <row r="326" spans="2:3" ht="15.75" customHeight="1">
      <c r="B326" s="33"/>
      <c r="C326" s="33"/>
    </row>
    <row r="327" spans="2:3" ht="15.75" customHeight="1">
      <c r="B327" s="33"/>
      <c r="C327" s="33"/>
    </row>
    <row r="328" spans="2:3" ht="15.75" customHeight="1">
      <c r="B328" s="33"/>
      <c r="C328" s="33"/>
    </row>
    <row r="329" spans="2:3" ht="15.75" customHeight="1">
      <c r="B329" s="33"/>
      <c r="C329" s="33"/>
    </row>
    <row r="330" spans="2:3" ht="15.75" customHeight="1">
      <c r="B330" s="33"/>
      <c r="C330" s="33"/>
    </row>
    <row r="331" spans="2:3" ht="15.75" customHeight="1">
      <c r="B331" s="33"/>
      <c r="C331" s="33"/>
    </row>
    <row r="332" spans="2:3" ht="15.75" customHeight="1">
      <c r="B332" s="33"/>
      <c r="C332" s="33"/>
    </row>
    <row r="333" spans="2:3" ht="15.75" customHeight="1">
      <c r="B333" s="33"/>
      <c r="C333" s="33"/>
    </row>
    <row r="334" spans="2:3" ht="15.75" customHeight="1">
      <c r="B334" s="33"/>
      <c r="C334" s="33"/>
    </row>
    <row r="335" spans="2:3" ht="15.75" customHeight="1">
      <c r="B335" s="33"/>
      <c r="C335" s="33"/>
    </row>
    <row r="336" spans="2:3" ht="15.75" customHeight="1">
      <c r="B336" s="33"/>
      <c r="C336" s="33"/>
    </row>
    <row r="337" spans="2:3" ht="15.75" customHeight="1">
      <c r="B337" s="33"/>
      <c r="C337" s="33"/>
    </row>
    <row r="338" spans="2:3" ht="15.75" customHeight="1">
      <c r="B338" s="33"/>
      <c r="C338" s="33"/>
    </row>
    <row r="339" spans="2:3" ht="15.75" customHeight="1">
      <c r="B339" s="33"/>
      <c r="C339" s="33"/>
    </row>
    <row r="340" spans="2:3" ht="15.75" customHeight="1">
      <c r="B340" s="33"/>
      <c r="C340" s="33"/>
    </row>
    <row r="341" spans="2:3" ht="15.75" customHeight="1">
      <c r="B341" s="33"/>
      <c r="C341" s="33"/>
    </row>
    <row r="342" spans="2:3" ht="15.75" customHeight="1">
      <c r="B342" s="33"/>
      <c r="C342" s="33"/>
    </row>
    <row r="343" spans="2:3" ht="15.75" customHeight="1">
      <c r="B343" s="33"/>
      <c r="C343" s="33"/>
    </row>
    <row r="344" spans="2:3" ht="15.75" customHeight="1">
      <c r="B344" s="33"/>
      <c r="C344" s="33"/>
    </row>
    <row r="345" spans="2:3" ht="15.75" customHeight="1">
      <c r="B345" s="33"/>
      <c r="C345" s="33"/>
    </row>
    <row r="346" spans="2:3" ht="15.75" customHeight="1">
      <c r="B346" s="33"/>
      <c r="C346" s="33"/>
    </row>
    <row r="347" spans="2:3" ht="15.75" customHeight="1">
      <c r="B347" s="33"/>
      <c r="C347" s="33"/>
    </row>
    <row r="348" spans="2:3" ht="15.75" customHeight="1">
      <c r="B348" s="33"/>
      <c r="C348" s="33"/>
    </row>
    <row r="349" spans="2:3" ht="15.75" customHeight="1">
      <c r="B349" s="33"/>
      <c r="C349" s="33"/>
    </row>
    <row r="350" spans="2:3" ht="15.75" customHeight="1">
      <c r="B350" s="33"/>
      <c r="C350" s="33"/>
    </row>
    <row r="351" spans="2:3" ht="15.75" customHeight="1">
      <c r="B351" s="33"/>
      <c r="C351" s="33"/>
    </row>
    <row r="352" spans="2:3" ht="15.75" customHeight="1">
      <c r="B352" s="33"/>
      <c r="C352" s="33"/>
    </row>
    <row r="353" spans="2:3" ht="15.75" customHeight="1">
      <c r="B353" s="33"/>
      <c r="C353" s="33"/>
    </row>
    <row r="354" spans="2:3" ht="15.75" customHeight="1">
      <c r="B354" s="33"/>
      <c r="C354" s="33"/>
    </row>
    <row r="355" spans="2:3" ht="15.75" customHeight="1">
      <c r="B355" s="33"/>
      <c r="C355" s="33"/>
    </row>
    <row r="356" spans="2:3" ht="15.75" customHeight="1">
      <c r="B356" s="33"/>
      <c r="C356" s="33"/>
    </row>
    <row r="357" spans="2:3" ht="15.75" customHeight="1">
      <c r="B357" s="33"/>
      <c r="C357" s="33"/>
    </row>
    <row r="358" spans="2:3" ht="15.75" customHeight="1">
      <c r="B358" s="33"/>
      <c r="C358" s="33"/>
    </row>
    <row r="359" spans="2:3" ht="15.75" customHeight="1">
      <c r="B359" s="33"/>
      <c r="C359" s="33"/>
    </row>
    <row r="360" spans="2:3" ht="15.75" customHeight="1">
      <c r="B360" s="33"/>
      <c r="C360" s="33"/>
    </row>
    <row r="361" spans="2:3" ht="15.75" customHeight="1">
      <c r="B361" s="33"/>
      <c r="C361" s="33"/>
    </row>
    <row r="362" spans="2:3" ht="15.75" customHeight="1">
      <c r="B362" s="33"/>
      <c r="C362" s="33"/>
    </row>
    <row r="363" spans="2:3" ht="15.75" customHeight="1">
      <c r="B363" s="33"/>
      <c r="C363" s="33"/>
    </row>
    <row r="364" spans="2:3" ht="15.75" customHeight="1">
      <c r="B364" s="33"/>
      <c r="C364" s="33"/>
    </row>
    <row r="365" spans="2:3" ht="15.75" customHeight="1">
      <c r="B365" s="33"/>
      <c r="C365" s="33"/>
    </row>
    <row r="366" spans="2:3" ht="15.75" customHeight="1">
      <c r="B366" s="33"/>
      <c r="C366" s="33"/>
    </row>
    <row r="367" spans="2:3" ht="15.75" customHeight="1">
      <c r="B367" s="33"/>
      <c r="C367" s="33"/>
    </row>
    <row r="368" spans="2:3" ht="15.75" customHeight="1">
      <c r="B368" s="33"/>
      <c r="C368" s="33"/>
    </row>
    <row r="369" spans="2:3" ht="15.75" customHeight="1">
      <c r="B369" s="33"/>
      <c r="C369" s="33"/>
    </row>
    <row r="370" spans="2:3" ht="15.75" customHeight="1">
      <c r="B370" s="33"/>
      <c r="C370" s="33"/>
    </row>
    <row r="371" spans="2:3" ht="15.75" customHeight="1">
      <c r="B371" s="33"/>
      <c r="C371" s="33"/>
    </row>
    <row r="372" spans="2:3" ht="15.75" customHeight="1">
      <c r="B372" s="33"/>
      <c r="C372" s="33"/>
    </row>
    <row r="373" spans="2:3" ht="15.75" customHeight="1">
      <c r="B373" s="33"/>
      <c r="C373" s="33"/>
    </row>
    <row r="374" spans="2:3" ht="15.75" customHeight="1">
      <c r="B374" s="33"/>
      <c r="C374" s="33"/>
    </row>
    <row r="375" spans="2:3" ht="15.75" customHeight="1">
      <c r="B375" s="33"/>
      <c r="C375" s="33"/>
    </row>
    <row r="376" spans="2:3" ht="15.75" customHeight="1">
      <c r="B376" s="33"/>
      <c r="C376" s="33"/>
    </row>
    <row r="377" spans="2:3" ht="15.75" customHeight="1">
      <c r="B377" s="33"/>
      <c r="C377" s="33"/>
    </row>
    <row r="378" spans="2:3" ht="15.75" customHeight="1">
      <c r="B378" s="33"/>
      <c r="C378" s="33"/>
    </row>
    <row r="379" spans="2:3" ht="15.75" customHeight="1">
      <c r="B379" s="33"/>
      <c r="C379" s="33"/>
    </row>
    <row r="380" spans="2:3" ht="15.75" customHeight="1">
      <c r="B380" s="33"/>
      <c r="C380" s="33"/>
    </row>
    <row r="381" spans="2:3" ht="15.75" customHeight="1">
      <c r="B381" s="33"/>
      <c r="C381" s="33"/>
    </row>
    <row r="382" spans="2:3" ht="15.75" customHeight="1">
      <c r="B382" s="33"/>
      <c r="C382" s="33"/>
    </row>
    <row r="383" spans="2:3" ht="15.75" customHeight="1">
      <c r="B383" s="33"/>
      <c r="C383" s="33"/>
    </row>
    <row r="384" spans="2:3" ht="15.75" customHeight="1">
      <c r="B384" s="33"/>
      <c r="C384" s="33"/>
    </row>
    <row r="385" spans="2:3" ht="15.75" customHeight="1">
      <c r="B385" s="33"/>
      <c r="C385" s="33"/>
    </row>
    <row r="386" spans="2:3" ht="15.75" customHeight="1">
      <c r="B386" s="33"/>
      <c r="C386" s="33"/>
    </row>
    <row r="387" spans="2:3" ht="15.75" customHeight="1">
      <c r="B387" s="33"/>
      <c r="C387" s="33"/>
    </row>
    <row r="388" spans="2:3" ht="15.75" customHeight="1">
      <c r="B388" s="33"/>
      <c r="C388" s="33"/>
    </row>
    <row r="389" spans="2:3" ht="15.75" customHeight="1">
      <c r="B389" s="33"/>
      <c r="C389" s="33"/>
    </row>
    <row r="390" spans="2:3" ht="15.75" customHeight="1">
      <c r="B390" s="33"/>
      <c r="C390" s="33"/>
    </row>
    <row r="391" spans="2:3" ht="15.75" customHeight="1">
      <c r="B391" s="33"/>
      <c r="C391" s="33"/>
    </row>
    <row r="392" spans="2:3" ht="15.75" customHeight="1">
      <c r="B392" s="33"/>
      <c r="C392" s="33"/>
    </row>
    <row r="393" spans="2:3" ht="15.75" customHeight="1">
      <c r="B393" s="33"/>
      <c r="C393" s="33"/>
    </row>
    <row r="394" spans="2:3" ht="15.75" customHeight="1">
      <c r="B394" s="33"/>
      <c r="C394" s="33"/>
    </row>
    <row r="395" spans="2:3" ht="15.75" customHeight="1">
      <c r="B395" s="33"/>
      <c r="C395" s="33"/>
    </row>
    <row r="396" spans="2:3" ht="15.75" customHeight="1">
      <c r="B396" s="33"/>
      <c r="C396" s="33"/>
    </row>
    <row r="397" spans="2:3" ht="15.75" customHeight="1">
      <c r="B397" s="33"/>
      <c r="C397" s="33"/>
    </row>
    <row r="398" spans="2:3" ht="15.75" customHeight="1">
      <c r="B398" s="33"/>
      <c r="C398" s="33"/>
    </row>
    <row r="399" spans="2:3" ht="15.75" customHeight="1">
      <c r="B399" s="33"/>
      <c r="C399" s="33"/>
    </row>
    <row r="400" spans="2:3" ht="15.75" customHeight="1">
      <c r="B400" s="33"/>
      <c r="C400" s="33"/>
    </row>
    <row r="401" spans="2:3" ht="15.75" customHeight="1">
      <c r="B401" s="33"/>
      <c r="C401" s="33"/>
    </row>
    <row r="402" spans="2:3" ht="15.75" customHeight="1">
      <c r="B402" s="33"/>
      <c r="C402" s="33"/>
    </row>
    <row r="403" spans="2:3" ht="15.75" customHeight="1">
      <c r="B403" s="33"/>
      <c r="C403" s="33"/>
    </row>
    <row r="404" spans="2:3" ht="15.75" customHeight="1">
      <c r="B404" s="33"/>
      <c r="C404" s="33"/>
    </row>
    <row r="405" spans="2:3" ht="15.75" customHeight="1">
      <c r="B405" s="33"/>
      <c r="C405" s="33"/>
    </row>
    <row r="406" spans="2:3" ht="15.75" customHeight="1">
      <c r="B406" s="33"/>
      <c r="C406" s="33"/>
    </row>
    <row r="407" spans="2:3" ht="15.75" customHeight="1">
      <c r="B407" s="33"/>
      <c r="C407" s="33"/>
    </row>
    <row r="408" spans="2:3" ht="15.75" customHeight="1">
      <c r="B408" s="33"/>
      <c r="C408" s="33"/>
    </row>
    <row r="409" spans="2:3" ht="15.75" customHeight="1">
      <c r="B409" s="33"/>
      <c r="C409" s="33"/>
    </row>
    <row r="410" spans="2:3" ht="15.75" customHeight="1">
      <c r="B410" s="33"/>
      <c r="C410" s="33"/>
    </row>
    <row r="411" spans="2:3" ht="15.75" customHeight="1">
      <c r="B411" s="33"/>
      <c r="C411" s="33"/>
    </row>
    <row r="412" spans="2:3" ht="15.75" customHeight="1">
      <c r="B412" s="33"/>
      <c r="C412" s="33"/>
    </row>
    <row r="413" spans="2:3" ht="15.75" customHeight="1">
      <c r="B413" s="33"/>
      <c r="C413" s="33"/>
    </row>
    <row r="414" spans="2:3" ht="15.75" customHeight="1">
      <c r="B414" s="33"/>
      <c r="C414" s="33"/>
    </row>
    <row r="415" spans="2:3" ht="15.75" customHeight="1">
      <c r="B415" s="33"/>
      <c r="C415" s="33"/>
    </row>
    <row r="416" spans="2:3" ht="15.75" customHeight="1">
      <c r="B416" s="33"/>
      <c r="C416" s="33"/>
    </row>
    <row r="417" spans="2:3" ht="15.75" customHeight="1">
      <c r="B417" s="33"/>
      <c r="C417" s="33"/>
    </row>
    <row r="418" spans="2:3" ht="15.75" customHeight="1">
      <c r="B418" s="33"/>
      <c r="C418" s="33"/>
    </row>
    <row r="419" spans="2:3" ht="15.75" customHeight="1">
      <c r="B419" s="33"/>
      <c r="C419" s="33"/>
    </row>
    <row r="420" spans="2:3" ht="15.75" customHeight="1">
      <c r="B420" s="33"/>
      <c r="C420" s="33"/>
    </row>
    <row r="421" spans="2:3" ht="15.75" customHeight="1">
      <c r="B421" s="33"/>
      <c r="C421" s="33"/>
    </row>
    <row r="422" spans="2:3" ht="15.75" customHeight="1">
      <c r="B422" s="33"/>
      <c r="C422" s="33"/>
    </row>
    <row r="423" spans="2:3" ht="15.75" customHeight="1">
      <c r="B423" s="33"/>
      <c r="C423" s="33"/>
    </row>
    <row r="424" spans="2:3" ht="15.75" customHeight="1">
      <c r="B424" s="33"/>
      <c r="C424" s="33"/>
    </row>
    <row r="425" spans="2:3" ht="15.75" customHeight="1">
      <c r="B425" s="33"/>
      <c r="C425" s="33"/>
    </row>
    <row r="426" spans="2:3" ht="15.75" customHeight="1">
      <c r="B426" s="33"/>
      <c r="C426" s="33"/>
    </row>
    <row r="427" spans="2:3" ht="15.75" customHeight="1">
      <c r="B427" s="33"/>
      <c r="C427" s="33"/>
    </row>
    <row r="428" spans="2:3" ht="15.75" customHeight="1">
      <c r="B428" s="33"/>
      <c r="C428" s="33"/>
    </row>
    <row r="429" spans="2:3" ht="15.75" customHeight="1">
      <c r="B429" s="33"/>
      <c r="C429" s="33"/>
    </row>
    <row r="430" spans="2:3" ht="15.75" customHeight="1">
      <c r="B430" s="33"/>
      <c r="C430" s="33"/>
    </row>
    <row r="431" spans="2:3" ht="15.75" customHeight="1">
      <c r="B431" s="33"/>
      <c r="C431" s="33"/>
    </row>
    <row r="432" spans="2:3" ht="15.75" customHeight="1">
      <c r="B432" s="33"/>
      <c r="C432" s="33"/>
    </row>
    <row r="433" spans="2:3" ht="15.75" customHeight="1">
      <c r="B433" s="33"/>
      <c r="C433" s="33"/>
    </row>
    <row r="434" spans="2:3" ht="15.75" customHeight="1">
      <c r="B434" s="33"/>
      <c r="C434" s="33"/>
    </row>
    <row r="435" spans="2:3" ht="15.75" customHeight="1">
      <c r="B435" s="33"/>
      <c r="C435" s="33"/>
    </row>
    <row r="436" spans="2:3" ht="15.75" customHeight="1">
      <c r="B436" s="33"/>
      <c r="C436" s="33"/>
    </row>
    <row r="437" spans="2:3" ht="15.75" customHeight="1">
      <c r="B437" s="33"/>
      <c r="C437" s="33"/>
    </row>
    <row r="438" spans="2:3" ht="15.75" customHeight="1">
      <c r="B438" s="33"/>
      <c r="C438" s="33"/>
    </row>
    <row r="439" spans="2:3" ht="15.75" customHeight="1">
      <c r="B439" s="33"/>
      <c r="C439" s="33"/>
    </row>
    <row r="440" spans="2:3" ht="15.75" customHeight="1">
      <c r="B440" s="33"/>
      <c r="C440" s="33"/>
    </row>
    <row r="441" spans="2:3" ht="15.75" customHeight="1">
      <c r="B441" s="33"/>
      <c r="C441" s="33"/>
    </row>
    <row r="442" spans="2:3" ht="15.75" customHeight="1">
      <c r="B442" s="33"/>
      <c r="C442" s="33"/>
    </row>
    <row r="443" spans="2:3" ht="15.75" customHeight="1">
      <c r="B443" s="33"/>
      <c r="C443" s="33"/>
    </row>
    <row r="444" spans="2:3" ht="15.75" customHeight="1">
      <c r="B444" s="33"/>
      <c r="C444" s="33"/>
    </row>
    <row r="445" spans="2:3" ht="15.75" customHeight="1">
      <c r="B445" s="33"/>
      <c r="C445" s="33"/>
    </row>
    <row r="446" spans="2:3" ht="15.75" customHeight="1">
      <c r="B446" s="33"/>
      <c r="C446" s="33"/>
    </row>
    <row r="447" spans="2:3" ht="15.75" customHeight="1">
      <c r="B447" s="33"/>
      <c r="C447" s="33"/>
    </row>
    <row r="448" spans="2:3" ht="15.75" customHeight="1">
      <c r="B448" s="33"/>
      <c r="C448" s="33"/>
    </row>
    <row r="449" spans="2:3" ht="15.75" customHeight="1">
      <c r="B449" s="33"/>
      <c r="C449" s="33"/>
    </row>
    <row r="450" spans="2:3" ht="15.75" customHeight="1">
      <c r="B450" s="33"/>
      <c r="C450" s="33"/>
    </row>
    <row r="451" spans="2:3" ht="15.75" customHeight="1">
      <c r="B451" s="33"/>
      <c r="C451" s="33"/>
    </row>
    <row r="452" spans="2:3" ht="15.75" customHeight="1">
      <c r="B452" s="33"/>
      <c r="C452" s="33"/>
    </row>
    <row r="453" spans="2:3" ht="15.75" customHeight="1">
      <c r="B453" s="33"/>
      <c r="C453" s="33"/>
    </row>
    <row r="454" spans="2:3" ht="15.75" customHeight="1">
      <c r="B454" s="33"/>
      <c r="C454" s="33"/>
    </row>
    <row r="455" spans="2:3" ht="15.75" customHeight="1">
      <c r="B455" s="33"/>
      <c r="C455" s="33"/>
    </row>
    <row r="456" spans="2:3" ht="15.75" customHeight="1">
      <c r="B456" s="33"/>
      <c r="C456" s="33"/>
    </row>
    <row r="457" spans="2:3" ht="15.75" customHeight="1">
      <c r="B457" s="33"/>
      <c r="C457" s="33"/>
    </row>
    <row r="458" spans="2:3" ht="15.75" customHeight="1">
      <c r="B458" s="33"/>
      <c r="C458" s="33"/>
    </row>
    <row r="459" spans="2:3" ht="15.75" customHeight="1">
      <c r="B459" s="33"/>
      <c r="C459" s="33"/>
    </row>
    <row r="460" spans="2:3" ht="15.75" customHeight="1">
      <c r="B460" s="33"/>
      <c r="C460" s="33"/>
    </row>
    <row r="461" spans="2:3" ht="15.75" customHeight="1">
      <c r="B461" s="33"/>
      <c r="C461" s="33"/>
    </row>
    <row r="462" spans="2:3" ht="15.75" customHeight="1">
      <c r="B462" s="33"/>
      <c r="C462" s="33"/>
    </row>
    <row r="463" spans="2:3" ht="15.75" customHeight="1">
      <c r="B463" s="33"/>
      <c r="C463" s="33"/>
    </row>
    <row r="464" spans="2:3" ht="15.75" customHeight="1">
      <c r="B464" s="33"/>
      <c r="C464" s="33"/>
    </row>
    <row r="465" spans="2:3" ht="15.75" customHeight="1">
      <c r="B465" s="33"/>
      <c r="C465" s="33"/>
    </row>
    <row r="466" spans="2:3" ht="15.75" customHeight="1">
      <c r="B466" s="33"/>
      <c r="C466" s="33"/>
    </row>
    <row r="467" spans="2:3" ht="15.75" customHeight="1">
      <c r="B467" s="33"/>
      <c r="C467" s="33"/>
    </row>
    <row r="468" spans="2:3" ht="15.75" customHeight="1">
      <c r="B468" s="33"/>
      <c r="C468" s="33"/>
    </row>
    <row r="469" spans="2:3" ht="15.75" customHeight="1">
      <c r="B469" s="33"/>
      <c r="C469" s="33"/>
    </row>
    <row r="470" spans="2:3" ht="15.75" customHeight="1">
      <c r="B470" s="33"/>
      <c r="C470" s="33"/>
    </row>
    <row r="471" spans="2:3" ht="15.75" customHeight="1">
      <c r="B471" s="33"/>
      <c r="C471" s="33"/>
    </row>
    <row r="472" spans="2:3" ht="15.75" customHeight="1">
      <c r="B472" s="33"/>
      <c r="C472" s="33"/>
    </row>
    <row r="473" spans="2:3" ht="15.75" customHeight="1">
      <c r="B473" s="33"/>
      <c r="C473" s="33"/>
    </row>
    <row r="474" spans="2:3" ht="15.75" customHeight="1">
      <c r="B474" s="33"/>
      <c r="C474" s="33"/>
    </row>
    <row r="475" spans="2:3" ht="15.75" customHeight="1">
      <c r="B475" s="33"/>
      <c r="C475" s="33"/>
    </row>
    <row r="476" spans="2:3" ht="15.75" customHeight="1">
      <c r="B476" s="33"/>
      <c r="C476" s="33"/>
    </row>
    <row r="477" spans="2:3" ht="15.75" customHeight="1">
      <c r="B477" s="33"/>
      <c r="C477" s="33"/>
    </row>
    <row r="478" spans="2:3" ht="15.75" customHeight="1">
      <c r="B478" s="33"/>
      <c r="C478" s="33"/>
    </row>
    <row r="479" spans="2:3" ht="15.75" customHeight="1">
      <c r="B479" s="33"/>
      <c r="C479" s="33"/>
    </row>
    <row r="480" spans="2:3" ht="15.75" customHeight="1">
      <c r="B480" s="33"/>
      <c r="C480" s="33"/>
    </row>
    <row r="481" spans="2:3" ht="15.75" customHeight="1">
      <c r="B481" s="33"/>
      <c r="C481" s="33"/>
    </row>
    <row r="482" spans="2:3" ht="15.75" customHeight="1">
      <c r="B482" s="33"/>
      <c r="C482" s="33"/>
    </row>
    <row r="483" spans="2:3" ht="15.75" customHeight="1">
      <c r="B483" s="33"/>
      <c r="C483" s="33"/>
    </row>
    <row r="484" spans="2:3" ht="15.75" customHeight="1">
      <c r="B484" s="33"/>
      <c r="C484" s="33"/>
    </row>
    <row r="485" spans="2:3" ht="15.75" customHeight="1">
      <c r="B485" s="33"/>
      <c r="C485" s="33"/>
    </row>
    <row r="486" spans="2:3" ht="15.75" customHeight="1">
      <c r="B486" s="33"/>
      <c r="C486" s="33"/>
    </row>
    <row r="487" spans="2:3" ht="15.75" customHeight="1">
      <c r="B487" s="33"/>
      <c r="C487" s="33"/>
    </row>
    <row r="488" spans="2:3" ht="15.75" customHeight="1">
      <c r="B488" s="33"/>
      <c r="C488" s="33"/>
    </row>
    <row r="489" spans="2:3" ht="15.75" customHeight="1">
      <c r="B489" s="33"/>
      <c r="C489" s="33"/>
    </row>
    <row r="490" spans="2:3" ht="15.75" customHeight="1">
      <c r="B490" s="33"/>
      <c r="C490" s="33"/>
    </row>
    <row r="491" spans="2:3" ht="15.75" customHeight="1">
      <c r="B491" s="33"/>
      <c r="C491" s="33"/>
    </row>
    <row r="492" spans="2:3" ht="15.75" customHeight="1">
      <c r="B492" s="33"/>
      <c r="C492" s="33"/>
    </row>
    <row r="493" spans="2:3" ht="15.75" customHeight="1">
      <c r="B493" s="33"/>
      <c r="C493" s="33"/>
    </row>
    <row r="494" spans="2:3" ht="15.75" customHeight="1">
      <c r="B494" s="33"/>
      <c r="C494" s="33"/>
    </row>
    <row r="495" spans="2:3" ht="15.75" customHeight="1">
      <c r="B495" s="33"/>
      <c r="C495" s="33"/>
    </row>
    <row r="496" spans="2:3" ht="15.75" customHeight="1">
      <c r="B496" s="33"/>
      <c r="C496" s="33"/>
    </row>
    <row r="497" spans="2:3" ht="15.75" customHeight="1">
      <c r="B497" s="33"/>
      <c r="C497" s="33"/>
    </row>
    <row r="498" spans="2:3" ht="15.75" customHeight="1">
      <c r="B498" s="33"/>
      <c r="C498" s="33"/>
    </row>
    <row r="499" spans="2:3" ht="15.75" customHeight="1">
      <c r="B499" s="33"/>
      <c r="C499" s="33"/>
    </row>
    <row r="500" spans="2:3" ht="15.75" customHeight="1">
      <c r="B500" s="33"/>
      <c r="C500" s="33"/>
    </row>
    <row r="501" spans="2:3" ht="15.75" customHeight="1">
      <c r="B501" s="33"/>
      <c r="C501" s="33"/>
    </row>
    <row r="502" spans="2:3" ht="15.75" customHeight="1">
      <c r="B502" s="33"/>
      <c r="C502" s="33"/>
    </row>
    <row r="503" spans="2:3" ht="15.75" customHeight="1">
      <c r="B503" s="33"/>
      <c r="C503" s="33"/>
    </row>
    <row r="504" spans="2:3" ht="15.75" customHeight="1">
      <c r="B504" s="33"/>
      <c r="C504" s="33"/>
    </row>
    <row r="505" spans="2:3" ht="15.75" customHeight="1">
      <c r="B505" s="33"/>
      <c r="C505" s="33"/>
    </row>
    <row r="506" spans="2:3" ht="15.75" customHeight="1">
      <c r="B506" s="33"/>
      <c r="C506" s="33"/>
    </row>
    <row r="507" spans="2:3" ht="15.75" customHeight="1">
      <c r="B507" s="33"/>
      <c r="C507" s="33"/>
    </row>
    <row r="508" spans="2:3" ht="15.75" customHeight="1">
      <c r="B508" s="33"/>
      <c r="C508" s="33"/>
    </row>
    <row r="509" spans="2:3" ht="15.75" customHeight="1">
      <c r="B509" s="33"/>
      <c r="C509" s="33"/>
    </row>
    <row r="510" spans="2:3" ht="15.75" customHeight="1">
      <c r="B510" s="33"/>
      <c r="C510" s="33"/>
    </row>
    <row r="511" spans="2:3" ht="15.75" customHeight="1">
      <c r="B511" s="33"/>
      <c r="C511" s="33"/>
    </row>
    <row r="512" spans="2:3" ht="15.75" customHeight="1">
      <c r="B512" s="33"/>
      <c r="C512" s="33"/>
    </row>
    <row r="513" spans="2:3" ht="15.75" customHeight="1">
      <c r="B513" s="33"/>
      <c r="C513" s="33"/>
    </row>
    <row r="514" spans="2:3" ht="15.75" customHeight="1">
      <c r="B514" s="33"/>
      <c r="C514" s="33"/>
    </row>
    <row r="515" spans="2:3" ht="15.75" customHeight="1">
      <c r="B515" s="33"/>
      <c r="C515" s="33"/>
    </row>
    <row r="516" spans="2:3" ht="15.75" customHeight="1">
      <c r="B516" s="33"/>
      <c r="C516" s="33"/>
    </row>
    <row r="517" spans="2:3" ht="15.75" customHeight="1">
      <c r="B517" s="33"/>
      <c r="C517" s="33"/>
    </row>
    <row r="518" spans="2:3" ht="15.75" customHeight="1">
      <c r="B518" s="33"/>
      <c r="C518" s="33"/>
    </row>
    <row r="519" spans="2:3" ht="15.75" customHeight="1">
      <c r="B519" s="33"/>
      <c r="C519" s="33"/>
    </row>
    <row r="520" spans="2:3" ht="15.75" customHeight="1">
      <c r="B520" s="33"/>
      <c r="C520" s="33"/>
    </row>
    <row r="521" spans="2:3" ht="15.75" customHeight="1">
      <c r="B521" s="33"/>
      <c r="C521" s="33"/>
    </row>
    <row r="522" spans="2:3" ht="15.75" customHeight="1">
      <c r="B522" s="33"/>
      <c r="C522" s="33"/>
    </row>
    <row r="523" spans="2:3" ht="15.75" customHeight="1">
      <c r="B523" s="33"/>
      <c r="C523" s="33"/>
    </row>
    <row r="524" spans="2:3" ht="15.75" customHeight="1">
      <c r="B524" s="33"/>
      <c r="C524" s="33"/>
    </row>
    <row r="525" spans="2:3" ht="15.75" customHeight="1">
      <c r="B525" s="33"/>
      <c r="C525" s="33"/>
    </row>
    <row r="526" spans="2:3" ht="15.75" customHeight="1">
      <c r="B526" s="33"/>
      <c r="C526" s="33"/>
    </row>
    <row r="527" spans="2:3" ht="15.75" customHeight="1">
      <c r="B527" s="33"/>
      <c r="C527" s="33"/>
    </row>
    <row r="528" spans="2:3" ht="15.75" customHeight="1">
      <c r="B528" s="33"/>
      <c r="C528" s="33"/>
    </row>
    <row r="529" spans="2:3" ht="15.75" customHeight="1">
      <c r="B529" s="33"/>
      <c r="C529" s="33"/>
    </row>
    <row r="530" spans="2:3" ht="15.75" customHeight="1">
      <c r="B530" s="33"/>
      <c r="C530" s="33"/>
    </row>
    <row r="531" spans="2:3" ht="15.75" customHeight="1">
      <c r="B531" s="33"/>
      <c r="C531" s="33"/>
    </row>
    <row r="532" spans="2:3" ht="15.75" customHeight="1">
      <c r="B532" s="33"/>
      <c r="C532" s="33"/>
    </row>
    <row r="533" spans="2:3" ht="15.75" customHeight="1">
      <c r="B533" s="33"/>
      <c r="C533" s="33"/>
    </row>
    <row r="534" spans="2:3" ht="15.75" customHeight="1">
      <c r="B534" s="33"/>
      <c r="C534" s="33"/>
    </row>
    <row r="535" spans="2:3" ht="15.75" customHeight="1">
      <c r="B535" s="33"/>
      <c r="C535" s="33"/>
    </row>
    <row r="536" spans="2:3" ht="15.75" customHeight="1">
      <c r="B536" s="33"/>
      <c r="C536" s="33"/>
    </row>
    <row r="537" spans="2:3" ht="15.75" customHeight="1">
      <c r="B537" s="33"/>
      <c r="C537" s="33"/>
    </row>
    <row r="538" spans="2:3" ht="15.75" customHeight="1">
      <c r="B538" s="33"/>
      <c r="C538" s="33"/>
    </row>
    <row r="539" spans="2:3" ht="15.75" customHeight="1">
      <c r="B539" s="33"/>
      <c r="C539" s="33"/>
    </row>
    <row r="540" spans="2:3" ht="15.75" customHeight="1">
      <c r="B540" s="33"/>
      <c r="C540" s="33"/>
    </row>
    <row r="541" spans="2:3" ht="15.75" customHeight="1">
      <c r="B541" s="33"/>
      <c r="C541" s="33"/>
    </row>
    <row r="542" spans="2:3" ht="15.75" customHeight="1">
      <c r="B542" s="33"/>
      <c r="C542" s="33"/>
    </row>
    <row r="543" spans="2:3" ht="15.75" customHeight="1">
      <c r="B543" s="33"/>
      <c r="C543" s="33"/>
    </row>
    <row r="544" spans="2:3" ht="15.75" customHeight="1">
      <c r="B544" s="33"/>
      <c r="C544" s="33"/>
    </row>
    <row r="545" spans="2:3" ht="15.75" customHeight="1">
      <c r="B545" s="33"/>
      <c r="C545" s="33"/>
    </row>
    <row r="546" spans="2:3" ht="15.75" customHeight="1">
      <c r="B546" s="33"/>
      <c r="C546" s="33"/>
    </row>
    <row r="547" spans="2:3" ht="15.75" customHeight="1">
      <c r="B547" s="33"/>
      <c r="C547" s="33"/>
    </row>
    <row r="548" spans="2:3" ht="15.75" customHeight="1">
      <c r="B548" s="33"/>
      <c r="C548" s="33"/>
    </row>
    <row r="549" spans="2:3" ht="15.75" customHeight="1">
      <c r="B549" s="33"/>
      <c r="C549" s="33"/>
    </row>
    <row r="550" spans="2:3" ht="15.75" customHeight="1">
      <c r="B550" s="33"/>
      <c r="C550" s="33"/>
    </row>
    <row r="551" spans="2:3" ht="15.75" customHeight="1">
      <c r="B551" s="33"/>
      <c r="C551" s="33"/>
    </row>
    <row r="552" spans="2:3" ht="15.75" customHeight="1">
      <c r="B552" s="33"/>
      <c r="C552" s="33"/>
    </row>
    <row r="553" spans="2:3" ht="15.75" customHeight="1">
      <c r="B553" s="33"/>
      <c r="C553" s="33"/>
    </row>
    <row r="554" spans="2:3" ht="15.75" customHeight="1">
      <c r="B554" s="33"/>
      <c r="C554" s="33"/>
    </row>
    <row r="555" spans="2:3" ht="15.75" customHeight="1">
      <c r="B555" s="33"/>
      <c r="C555" s="33"/>
    </row>
    <row r="556" spans="2:3" ht="15.75" customHeight="1">
      <c r="B556" s="33"/>
      <c r="C556" s="33"/>
    </row>
    <row r="557" spans="2:3" ht="15.75" customHeight="1">
      <c r="B557" s="33"/>
      <c r="C557" s="33"/>
    </row>
    <row r="558" spans="2:3" ht="15.75" customHeight="1">
      <c r="B558" s="33"/>
      <c r="C558" s="33"/>
    </row>
    <row r="559" spans="2:3" ht="15.75" customHeight="1">
      <c r="B559" s="33"/>
      <c r="C559" s="33"/>
    </row>
    <row r="560" spans="2:3" ht="15.75" customHeight="1">
      <c r="B560" s="33"/>
      <c r="C560" s="33"/>
    </row>
    <row r="561" spans="2:3" ht="15.75" customHeight="1">
      <c r="B561" s="33"/>
      <c r="C561" s="33"/>
    </row>
    <row r="562" spans="2:3" ht="15.75" customHeight="1">
      <c r="B562" s="33"/>
      <c r="C562" s="33"/>
    </row>
    <row r="563" spans="2:3" ht="15.75" customHeight="1">
      <c r="B563" s="33"/>
      <c r="C563" s="33"/>
    </row>
    <row r="564" spans="2:3" ht="15.75" customHeight="1">
      <c r="B564" s="33"/>
      <c r="C564" s="33"/>
    </row>
    <row r="565" spans="2:3" ht="15.75" customHeight="1">
      <c r="B565" s="33"/>
      <c r="C565" s="33"/>
    </row>
    <row r="566" spans="2:3" ht="15.75" customHeight="1">
      <c r="B566" s="33"/>
      <c r="C566" s="33"/>
    </row>
    <row r="567" spans="2:3" ht="15.75" customHeight="1">
      <c r="B567" s="33"/>
      <c r="C567" s="33"/>
    </row>
    <row r="568" spans="2:3" ht="15.75" customHeight="1">
      <c r="B568" s="33"/>
      <c r="C568" s="33"/>
    </row>
    <row r="569" spans="2:3" ht="15.75" customHeight="1">
      <c r="B569" s="33"/>
      <c r="C569" s="33"/>
    </row>
    <row r="570" spans="2:3" ht="15.75" customHeight="1">
      <c r="B570" s="33"/>
      <c r="C570" s="33"/>
    </row>
    <row r="571" spans="2:3" ht="15.75" customHeight="1">
      <c r="B571" s="33"/>
      <c r="C571" s="33"/>
    </row>
    <row r="572" spans="2:3" ht="15.75" customHeight="1">
      <c r="B572" s="33"/>
      <c r="C572" s="33"/>
    </row>
    <row r="573" spans="2:3" ht="15.75" customHeight="1">
      <c r="B573" s="33"/>
      <c r="C573" s="33"/>
    </row>
    <row r="574" spans="2:3" ht="15.75" customHeight="1">
      <c r="B574" s="33"/>
      <c r="C574" s="33"/>
    </row>
    <row r="575" spans="2:3" ht="15.75" customHeight="1">
      <c r="B575" s="33"/>
      <c r="C575" s="33"/>
    </row>
    <row r="576" spans="2:3" ht="15.75" customHeight="1">
      <c r="B576" s="33"/>
      <c r="C576" s="33"/>
    </row>
    <row r="577" spans="2:3" ht="15.75" customHeight="1">
      <c r="B577" s="33"/>
      <c r="C577" s="33"/>
    </row>
    <row r="578" spans="2:3" ht="15.75" customHeight="1">
      <c r="B578" s="33"/>
      <c r="C578" s="33"/>
    </row>
    <row r="579" spans="2:3" ht="15.75" customHeight="1">
      <c r="B579" s="33"/>
      <c r="C579" s="33"/>
    </row>
    <row r="580" spans="2:3" ht="15.75" customHeight="1">
      <c r="B580" s="33"/>
      <c r="C580" s="33"/>
    </row>
    <row r="581" spans="2:3" ht="15.75" customHeight="1">
      <c r="B581" s="33"/>
      <c r="C581" s="33"/>
    </row>
    <row r="582" spans="2:3" ht="15.75" customHeight="1">
      <c r="B582" s="33"/>
      <c r="C582" s="33"/>
    </row>
    <row r="583" spans="2:3" ht="15.75" customHeight="1">
      <c r="B583" s="33"/>
      <c r="C583" s="33"/>
    </row>
    <row r="584" spans="2:3" ht="15.75" customHeight="1">
      <c r="B584" s="33"/>
      <c r="C584" s="33"/>
    </row>
    <row r="585" spans="2:3" ht="15.75" customHeight="1">
      <c r="B585" s="33"/>
      <c r="C585" s="33"/>
    </row>
    <row r="586" spans="2:3" ht="15.75" customHeight="1">
      <c r="B586" s="33"/>
      <c r="C586" s="33"/>
    </row>
    <row r="587" spans="2:3" ht="15.75" customHeight="1">
      <c r="B587" s="33"/>
      <c r="C587" s="33"/>
    </row>
    <row r="588" spans="2:3" ht="15.75" customHeight="1">
      <c r="B588" s="33"/>
      <c r="C588" s="33"/>
    </row>
    <row r="589" spans="2:3" ht="15.75" customHeight="1">
      <c r="B589" s="33"/>
      <c r="C589" s="33"/>
    </row>
    <row r="590" spans="2:3" ht="15.75" customHeight="1">
      <c r="B590" s="33"/>
      <c r="C590" s="33"/>
    </row>
    <row r="591" spans="2:3" ht="15.75" customHeight="1">
      <c r="B591" s="33"/>
      <c r="C591" s="33"/>
    </row>
    <row r="592" spans="2:3" ht="15.75" customHeight="1">
      <c r="B592" s="33"/>
      <c r="C592" s="33"/>
    </row>
    <row r="593" spans="2:3" ht="15.75" customHeight="1">
      <c r="B593" s="33"/>
      <c r="C593" s="33"/>
    </row>
    <row r="594" spans="2:3" ht="15.75" customHeight="1">
      <c r="B594" s="33"/>
      <c r="C594" s="33"/>
    </row>
    <row r="595" spans="2:3" ht="15.75" customHeight="1">
      <c r="B595" s="33"/>
      <c r="C595" s="33"/>
    </row>
    <row r="596" spans="2:3" ht="15.75" customHeight="1">
      <c r="B596" s="33"/>
      <c r="C596" s="33"/>
    </row>
    <row r="597" spans="2:3" ht="15.75" customHeight="1">
      <c r="B597" s="33"/>
      <c r="C597" s="33"/>
    </row>
    <row r="598" spans="2:3" ht="15.75" customHeight="1">
      <c r="B598" s="33"/>
      <c r="C598" s="33"/>
    </row>
    <row r="599" spans="2:3" ht="15.75" customHeight="1">
      <c r="B599" s="33"/>
      <c r="C599" s="33"/>
    </row>
    <row r="600" spans="2:3" ht="15.75" customHeight="1">
      <c r="B600" s="33"/>
      <c r="C600" s="33"/>
    </row>
    <row r="601" spans="2:3" ht="15.75" customHeight="1">
      <c r="B601" s="33"/>
      <c r="C601" s="33"/>
    </row>
    <row r="602" spans="2:3" ht="15.75" customHeight="1">
      <c r="B602" s="33"/>
      <c r="C602" s="33"/>
    </row>
    <row r="603" spans="2:3" ht="15.75" customHeight="1">
      <c r="B603" s="33"/>
      <c r="C603" s="33"/>
    </row>
    <row r="604" spans="2:3" ht="15.75" customHeight="1">
      <c r="B604" s="33"/>
      <c r="C604" s="33"/>
    </row>
    <row r="605" spans="2:3" ht="15.75" customHeight="1">
      <c r="B605" s="33"/>
      <c r="C605" s="33"/>
    </row>
    <row r="606" spans="2:3" ht="15.75" customHeight="1">
      <c r="B606" s="33"/>
      <c r="C606" s="33"/>
    </row>
    <row r="607" spans="2:3" ht="15.75" customHeight="1">
      <c r="B607" s="33"/>
      <c r="C607" s="33"/>
    </row>
    <row r="608" spans="2:3" ht="15.75" customHeight="1">
      <c r="B608" s="33"/>
      <c r="C608" s="33"/>
    </row>
    <row r="609" spans="2:3" ht="15.75" customHeight="1">
      <c r="B609" s="33"/>
      <c r="C609" s="33"/>
    </row>
    <row r="610" spans="2:3" ht="15.75" customHeight="1">
      <c r="B610" s="33"/>
      <c r="C610" s="33"/>
    </row>
    <row r="611" spans="2:3" ht="15.75" customHeight="1">
      <c r="B611" s="33"/>
      <c r="C611" s="33"/>
    </row>
    <row r="612" spans="2:3" ht="15.75" customHeight="1">
      <c r="B612" s="33"/>
      <c r="C612" s="33"/>
    </row>
    <row r="613" spans="2:3" ht="15.75" customHeight="1">
      <c r="B613" s="33"/>
      <c r="C613" s="33"/>
    </row>
    <row r="614" spans="2:3" ht="15.75" customHeight="1">
      <c r="B614" s="33"/>
      <c r="C614" s="33"/>
    </row>
    <row r="615" spans="2:3" ht="15.75" customHeight="1">
      <c r="B615" s="33"/>
      <c r="C615" s="33"/>
    </row>
    <row r="616" spans="2:3" ht="15.75" customHeight="1">
      <c r="B616" s="33"/>
      <c r="C616" s="33"/>
    </row>
    <row r="617" spans="2:3" ht="15.75" customHeight="1">
      <c r="B617" s="33"/>
      <c r="C617" s="33"/>
    </row>
    <row r="618" spans="2:3" ht="15.75" customHeight="1">
      <c r="B618" s="33"/>
      <c r="C618" s="33"/>
    </row>
    <row r="619" spans="2:3" ht="15.75" customHeight="1">
      <c r="B619" s="33"/>
      <c r="C619" s="33"/>
    </row>
    <row r="620" spans="2:3" ht="15.75" customHeight="1">
      <c r="B620" s="33"/>
      <c r="C620" s="33"/>
    </row>
    <row r="621" spans="2:3" ht="15.75" customHeight="1">
      <c r="B621" s="33"/>
      <c r="C621" s="33"/>
    </row>
    <row r="622" spans="2:3" ht="15.75" customHeight="1">
      <c r="B622" s="33"/>
      <c r="C622" s="33"/>
    </row>
    <row r="623" spans="2:3" ht="15.75" customHeight="1">
      <c r="B623" s="33"/>
      <c r="C623" s="33"/>
    </row>
    <row r="624" spans="2:3" ht="15.75" customHeight="1">
      <c r="B624" s="33"/>
      <c r="C624" s="33"/>
    </row>
    <row r="625" spans="2:3" ht="15.75" customHeight="1">
      <c r="B625" s="33"/>
      <c r="C625" s="33"/>
    </row>
    <row r="626" spans="2:3" ht="15.75" customHeight="1">
      <c r="B626" s="33"/>
      <c r="C626" s="33"/>
    </row>
    <row r="627" spans="2:3" ht="15.75" customHeight="1">
      <c r="B627" s="33"/>
      <c r="C627" s="33"/>
    </row>
    <row r="628" spans="2:3" ht="15.75" customHeight="1">
      <c r="B628" s="33"/>
      <c r="C628" s="33"/>
    </row>
    <row r="629" spans="2:3" ht="15.75" customHeight="1">
      <c r="B629" s="33"/>
      <c r="C629" s="33"/>
    </row>
    <row r="630" spans="2:3" ht="15.75" customHeight="1">
      <c r="B630" s="33"/>
      <c r="C630" s="33"/>
    </row>
    <row r="631" spans="2:3" ht="15.75" customHeight="1">
      <c r="B631" s="33"/>
      <c r="C631" s="33"/>
    </row>
    <row r="632" spans="2:3" ht="15.75" customHeight="1">
      <c r="B632" s="33"/>
      <c r="C632" s="33"/>
    </row>
    <row r="633" spans="2:3" ht="15.75" customHeight="1">
      <c r="B633" s="33"/>
      <c r="C633" s="33"/>
    </row>
    <row r="634" spans="2:3" ht="15.75" customHeight="1">
      <c r="B634" s="33"/>
      <c r="C634" s="33"/>
    </row>
    <row r="635" spans="2:3" ht="15.75" customHeight="1">
      <c r="B635" s="33"/>
      <c r="C635" s="33"/>
    </row>
    <row r="636" spans="2:3" ht="15.75" customHeight="1">
      <c r="B636" s="33"/>
      <c r="C636" s="33"/>
    </row>
    <row r="637" spans="2:3" ht="15.75" customHeight="1">
      <c r="B637" s="33"/>
      <c r="C637" s="33"/>
    </row>
    <row r="638" spans="2:3" ht="15.75" customHeight="1">
      <c r="B638" s="33"/>
      <c r="C638" s="33"/>
    </row>
    <row r="639" spans="2:3" ht="15.75" customHeight="1">
      <c r="B639" s="33"/>
      <c r="C639" s="33"/>
    </row>
    <row r="640" spans="2:3" ht="15.75" customHeight="1">
      <c r="B640" s="33"/>
      <c r="C640" s="33"/>
    </row>
    <row r="641" spans="2:3" ht="15.75" customHeight="1">
      <c r="B641" s="33"/>
      <c r="C641" s="33"/>
    </row>
    <row r="642" spans="2:3" ht="15.75" customHeight="1">
      <c r="B642" s="33"/>
      <c r="C642" s="33"/>
    </row>
    <row r="643" spans="2:3" ht="15.75" customHeight="1">
      <c r="B643" s="33"/>
      <c r="C643" s="33"/>
    </row>
    <row r="644" spans="2:3" ht="15.75" customHeight="1">
      <c r="B644" s="33"/>
      <c r="C644" s="33"/>
    </row>
    <row r="645" spans="2:3" ht="15.75" customHeight="1">
      <c r="B645" s="33"/>
      <c r="C645" s="33"/>
    </row>
    <row r="646" spans="2:3" ht="15.75" customHeight="1">
      <c r="B646" s="33"/>
      <c r="C646" s="33"/>
    </row>
    <row r="647" spans="2:3" ht="15.75" customHeight="1">
      <c r="B647" s="33"/>
      <c r="C647" s="33"/>
    </row>
    <row r="648" spans="2:3" ht="15.75" customHeight="1">
      <c r="B648" s="33"/>
      <c r="C648" s="33"/>
    </row>
    <row r="649" spans="2:3" ht="15.75" customHeight="1">
      <c r="B649" s="33"/>
      <c r="C649" s="33"/>
    </row>
    <row r="650" spans="2:3" ht="15.75" customHeight="1">
      <c r="B650" s="33"/>
      <c r="C650" s="33"/>
    </row>
    <row r="651" spans="2:3" ht="15.75" customHeight="1">
      <c r="B651" s="33"/>
      <c r="C651" s="33"/>
    </row>
    <row r="652" spans="2:3" ht="15.75" customHeight="1">
      <c r="B652" s="33"/>
      <c r="C652" s="33"/>
    </row>
    <row r="653" spans="2:3" ht="15.75" customHeight="1">
      <c r="B653" s="33"/>
      <c r="C653" s="33"/>
    </row>
    <row r="654" spans="2:3" ht="15.75" customHeight="1">
      <c r="B654" s="33"/>
      <c r="C654" s="33"/>
    </row>
    <row r="655" spans="2:3" ht="15.75" customHeight="1">
      <c r="B655" s="33"/>
      <c r="C655" s="33"/>
    </row>
    <row r="656" spans="2:3" ht="15.75" customHeight="1">
      <c r="B656" s="33"/>
      <c r="C656" s="33"/>
    </row>
    <row r="657" spans="2:3" ht="15.75" customHeight="1">
      <c r="B657" s="33"/>
      <c r="C657" s="33"/>
    </row>
    <row r="658" spans="2:3" ht="15.75" customHeight="1">
      <c r="B658" s="33"/>
      <c r="C658" s="33"/>
    </row>
    <row r="659" spans="2:3" ht="15.75" customHeight="1">
      <c r="B659" s="33"/>
      <c r="C659" s="33"/>
    </row>
    <row r="660" spans="2:3" ht="15.75" customHeight="1">
      <c r="B660" s="33"/>
      <c r="C660" s="33"/>
    </row>
    <row r="661" spans="2:3" ht="15.75" customHeight="1">
      <c r="B661" s="33"/>
      <c r="C661" s="33"/>
    </row>
    <row r="662" spans="2:3" ht="15.75" customHeight="1">
      <c r="B662" s="33"/>
      <c r="C662" s="33"/>
    </row>
    <row r="663" spans="2:3" ht="15.75" customHeight="1">
      <c r="B663" s="33"/>
      <c r="C663" s="33"/>
    </row>
    <row r="664" spans="2:3" ht="15.75" customHeight="1">
      <c r="B664" s="33"/>
      <c r="C664" s="33"/>
    </row>
    <row r="665" spans="2:3" ht="15.75" customHeight="1">
      <c r="B665" s="33"/>
      <c r="C665" s="33"/>
    </row>
    <row r="666" spans="2:3" ht="15.75" customHeight="1">
      <c r="B666" s="33"/>
      <c r="C666" s="33"/>
    </row>
    <row r="667" spans="2:3" ht="15.75" customHeight="1">
      <c r="B667" s="33"/>
      <c r="C667" s="33"/>
    </row>
    <row r="668" spans="2:3" ht="15.75" customHeight="1">
      <c r="B668" s="33"/>
      <c r="C668" s="33"/>
    </row>
    <row r="669" spans="2:3" ht="15.75" customHeight="1">
      <c r="B669" s="33"/>
      <c r="C669" s="33"/>
    </row>
    <row r="670" spans="2:3" ht="15.75" customHeight="1">
      <c r="B670" s="33"/>
      <c r="C670" s="33"/>
    </row>
    <row r="671" spans="2:3" ht="15.75" customHeight="1">
      <c r="B671" s="33"/>
      <c r="C671" s="33"/>
    </row>
    <row r="672" spans="2:3" ht="15.75" customHeight="1">
      <c r="B672" s="33"/>
      <c r="C672" s="33"/>
    </row>
    <row r="673" spans="2:3" ht="15.75" customHeight="1">
      <c r="B673" s="33"/>
      <c r="C673" s="33"/>
    </row>
    <row r="674" spans="2:3" ht="15.75" customHeight="1">
      <c r="B674" s="33"/>
      <c r="C674" s="33"/>
    </row>
    <row r="675" spans="2:3" ht="15.75" customHeight="1">
      <c r="B675" s="33"/>
      <c r="C675" s="33"/>
    </row>
    <row r="676" spans="2:3" ht="15.75" customHeight="1">
      <c r="B676" s="33"/>
      <c r="C676" s="33"/>
    </row>
    <row r="677" spans="2:3" ht="15.75" customHeight="1">
      <c r="B677" s="33"/>
      <c r="C677" s="33"/>
    </row>
    <row r="678" spans="2:3" ht="15.75" customHeight="1">
      <c r="B678" s="33"/>
      <c r="C678" s="33"/>
    </row>
    <row r="679" spans="2:3" ht="15.75" customHeight="1">
      <c r="B679" s="33"/>
      <c r="C679" s="33"/>
    </row>
    <row r="680" spans="2:3" ht="15.75" customHeight="1">
      <c r="B680" s="33"/>
      <c r="C680" s="33"/>
    </row>
    <row r="681" spans="2:3" ht="15.75" customHeight="1">
      <c r="B681" s="33"/>
      <c r="C681" s="33"/>
    </row>
    <row r="682" spans="2:3" ht="15.75" customHeight="1">
      <c r="B682" s="33"/>
      <c r="C682" s="33"/>
    </row>
    <row r="683" spans="2:3" ht="15.75" customHeight="1">
      <c r="B683" s="33"/>
      <c r="C683" s="33"/>
    </row>
    <row r="684" spans="2:3" ht="15.75" customHeight="1">
      <c r="B684" s="33"/>
      <c r="C684" s="33"/>
    </row>
    <row r="685" spans="2:3" ht="15.75" customHeight="1">
      <c r="B685" s="33"/>
      <c r="C685" s="33"/>
    </row>
    <row r="686" spans="2:3" ht="15.75" customHeight="1">
      <c r="B686" s="33"/>
      <c r="C686" s="33"/>
    </row>
    <row r="687" spans="2:3" ht="15.75" customHeight="1">
      <c r="B687" s="33"/>
      <c r="C687" s="33"/>
    </row>
    <row r="688" spans="2:3" ht="15.75" customHeight="1">
      <c r="B688" s="33"/>
      <c r="C688" s="33"/>
    </row>
    <row r="689" spans="2:3" ht="15.75" customHeight="1">
      <c r="B689" s="33"/>
      <c r="C689" s="33"/>
    </row>
    <row r="690" spans="2:3" ht="15.75" customHeight="1">
      <c r="B690" s="33"/>
      <c r="C690" s="33"/>
    </row>
    <row r="691" spans="2:3" ht="15.75" customHeight="1">
      <c r="B691" s="33"/>
      <c r="C691" s="33"/>
    </row>
    <row r="692" spans="2:3" ht="15.75" customHeight="1">
      <c r="B692" s="33"/>
      <c r="C692" s="33"/>
    </row>
    <row r="693" spans="2:3" ht="15.75" customHeight="1">
      <c r="B693" s="33"/>
      <c r="C693" s="33"/>
    </row>
    <row r="694" spans="2:3" ht="15.75" customHeight="1">
      <c r="B694" s="33"/>
      <c r="C694" s="33"/>
    </row>
    <row r="695" spans="2:3" ht="15.75" customHeight="1">
      <c r="B695" s="33"/>
      <c r="C695" s="33"/>
    </row>
    <row r="696" spans="2:3" ht="15.75" customHeight="1">
      <c r="B696" s="33"/>
      <c r="C696" s="33"/>
    </row>
    <row r="697" spans="2:3" ht="15.75" customHeight="1">
      <c r="B697" s="33"/>
      <c r="C697" s="33"/>
    </row>
    <row r="698" spans="2:3" ht="15.75" customHeight="1">
      <c r="B698" s="33"/>
      <c r="C698" s="33"/>
    </row>
    <row r="699" spans="2:3" ht="15.75" customHeight="1">
      <c r="B699" s="33"/>
      <c r="C699" s="33"/>
    </row>
    <row r="700" spans="2:3" ht="15.75" customHeight="1">
      <c r="B700" s="33"/>
      <c r="C700" s="33"/>
    </row>
    <row r="701" spans="2:3" ht="15.75" customHeight="1">
      <c r="B701" s="33"/>
      <c r="C701" s="33"/>
    </row>
    <row r="702" spans="2:3" ht="15.75" customHeight="1">
      <c r="B702" s="33"/>
      <c r="C702" s="33"/>
    </row>
    <row r="703" spans="2:3" ht="15.75" customHeight="1">
      <c r="B703" s="33"/>
      <c r="C703" s="33"/>
    </row>
    <row r="704" spans="2:3" ht="15.75" customHeight="1">
      <c r="B704" s="33"/>
      <c r="C704" s="33"/>
    </row>
    <row r="705" spans="2:3" ht="15.75" customHeight="1">
      <c r="B705" s="33"/>
      <c r="C705" s="33"/>
    </row>
    <row r="706" spans="2:3" ht="15.75" customHeight="1">
      <c r="B706" s="33"/>
      <c r="C706" s="33"/>
    </row>
    <row r="707" spans="2:3" ht="15.75" customHeight="1">
      <c r="B707" s="33"/>
      <c r="C707" s="33"/>
    </row>
    <row r="708" spans="2:3" ht="15.75" customHeight="1">
      <c r="B708" s="33"/>
      <c r="C708" s="33"/>
    </row>
    <row r="709" spans="2:3" ht="15.75" customHeight="1">
      <c r="B709" s="33"/>
      <c r="C709" s="33"/>
    </row>
    <row r="710" spans="2:3" ht="15.75" customHeight="1">
      <c r="B710" s="33"/>
      <c r="C710" s="33"/>
    </row>
    <row r="711" spans="2:3" ht="15.75" customHeight="1">
      <c r="B711" s="33"/>
      <c r="C711" s="33"/>
    </row>
    <row r="712" spans="2:3" ht="15.75" customHeight="1">
      <c r="B712" s="33"/>
      <c r="C712" s="33"/>
    </row>
    <row r="713" spans="2:3" ht="15.75" customHeight="1">
      <c r="B713" s="33"/>
      <c r="C713" s="33"/>
    </row>
    <row r="714" spans="2:3" ht="15.75" customHeight="1">
      <c r="B714" s="33"/>
      <c r="C714" s="33"/>
    </row>
    <row r="715" spans="2:3" ht="15.75" customHeight="1">
      <c r="B715" s="33"/>
      <c r="C715" s="33"/>
    </row>
    <row r="716" spans="2:3" ht="15.75" customHeight="1">
      <c r="B716" s="33"/>
      <c r="C716" s="33"/>
    </row>
    <row r="717" spans="2:3" ht="15.75" customHeight="1">
      <c r="B717" s="33"/>
      <c r="C717" s="33"/>
    </row>
    <row r="718" spans="2:3" ht="15.75" customHeight="1">
      <c r="B718" s="33"/>
      <c r="C718" s="33"/>
    </row>
    <row r="719" spans="2:3" ht="15.75" customHeight="1">
      <c r="B719" s="33"/>
      <c r="C719" s="33"/>
    </row>
    <row r="720" spans="2:3" ht="15.75" customHeight="1">
      <c r="B720" s="33"/>
      <c r="C720" s="33"/>
    </row>
    <row r="721" spans="2:3" ht="15.75" customHeight="1">
      <c r="B721" s="33"/>
      <c r="C721" s="33"/>
    </row>
    <row r="722" spans="2:3" ht="15.75" customHeight="1">
      <c r="B722" s="33"/>
      <c r="C722" s="33"/>
    </row>
    <row r="723" spans="2:3" ht="15.75" customHeight="1">
      <c r="B723" s="33"/>
      <c r="C723" s="33"/>
    </row>
    <row r="724" spans="2:3" ht="15.75" customHeight="1">
      <c r="B724" s="33"/>
      <c r="C724" s="33"/>
    </row>
    <row r="725" spans="2:3" ht="15.75" customHeight="1">
      <c r="B725" s="33"/>
      <c r="C725" s="33"/>
    </row>
    <row r="726" spans="2:3" ht="15.75" customHeight="1">
      <c r="B726" s="33"/>
      <c r="C726" s="33"/>
    </row>
    <row r="727" spans="2:3" ht="15.75" customHeight="1">
      <c r="B727" s="33"/>
      <c r="C727" s="33"/>
    </row>
    <row r="728" spans="2:3" ht="15.75" customHeight="1">
      <c r="B728" s="33"/>
      <c r="C728" s="33"/>
    </row>
    <row r="729" spans="2:3" ht="15.75" customHeight="1">
      <c r="B729" s="33"/>
      <c r="C729" s="33"/>
    </row>
    <row r="730" spans="2:3" ht="15.75" customHeight="1">
      <c r="B730" s="33"/>
      <c r="C730" s="33"/>
    </row>
    <row r="731" spans="2:3" ht="15.75" customHeight="1">
      <c r="B731" s="33"/>
      <c r="C731" s="33"/>
    </row>
    <row r="732" spans="2:3" ht="15.75" customHeight="1">
      <c r="B732" s="33"/>
      <c r="C732" s="33"/>
    </row>
    <row r="733" spans="2:3" ht="15.75" customHeight="1">
      <c r="B733" s="33"/>
      <c r="C733" s="33"/>
    </row>
    <row r="734" spans="2:3" ht="15.75" customHeight="1">
      <c r="B734" s="33"/>
      <c r="C734" s="33"/>
    </row>
    <row r="735" spans="2:3" ht="15.75" customHeight="1">
      <c r="B735" s="33"/>
      <c r="C735" s="33"/>
    </row>
    <row r="736" spans="2:3" ht="15.75" customHeight="1">
      <c r="B736" s="33"/>
      <c r="C736" s="33"/>
    </row>
    <row r="737" spans="2:3" ht="15.75" customHeight="1">
      <c r="B737" s="33"/>
      <c r="C737" s="33"/>
    </row>
    <row r="738" spans="2:3" ht="15.75" customHeight="1">
      <c r="B738" s="33"/>
      <c r="C738" s="33"/>
    </row>
    <row r="739" spans="2:3" ht="15.75" customHeight="1">
      <c r="B739" s="33"/>
      <c r="C739" s="33"/>
    </row>
    <row r="740" spans="2:3" ht="15.75" customHeight="1">
      <c r="B740" s="33"/>
      <c r="C740" s="33"/>
    </row>
    <row r="741" spans="2:3" ht="15.75" customHeight="1">
      <c r="B741" s="33"/>
      <c r="C741" s="33"/>
    </row>
    <row r="742" spans="2:3" ht="15.75" customHeight="1">
      <c r="B742" s="33"/>
      <c r="C742" s="33"/>
    </row>
    <row r="743" spans="2:3" ht="15.75" customHeight="1">
      <c r="B743" s="33"/>
      <c r="C743" s="33"/>
    </row>
    <row r="744" spans="2:3" ht="15.75" customHeight="1">
      <c r="B744" s="33"/>
      <c r="C744" s="33"/>
    </row>
    <row r="745" spans="2:3" ht="15.75" customHeight="1">
      <c r="B745" s="33"/>
      <c r="C745" s="33"/>
    </row>
    <row r="746" spans="2:3" ht="15.75" customHeight="1">
      <c r="B746" s="33"/>
      <c r="C746" s="33"/>
    </row>
    <row r="747" spans="2:3" ht="15.75" customHeight="1">
      <c r="B747" s="33"/>
      <c r="C747" s="33"/>
    </row>
    <row r="748" spans="2:3" ht="15.75" customHeight="1">
      <c r="B748" s="33"/>
      <c r="C748" s="33"/>
    </row>
    <row r="749" spans="2:3" ht="15.75" customHeight="1">
      <c r="B749" s="33"/>
      <c r="C749" s="33"/>
    </row>
    <row r="750" spans="2:3" ht="15.75" customHeight="1">
      <c r="B750" s="33"/>
      <c r="C750" s="33"/>
    </row>
    <row r="751" spans="2:3" ht="15.75" customHeight="1">
      <c r="B751" s="33"/>
      <c r="C751" s="33"/>
    </row>
    <row r="752" spans="2:3" ht="15.75" customHeight="1">
      <c r="B752" s="33"/>
      <c r="C752" s="33"/>
    </row>
    <row r="753" spans="2:3" ht="15.75" customHeight="1">
      <c r="B753" s="33"/>
      <c r="C753" s="33"/>
    </row>
    <row r="754" spans="2:3" ht="15.75" customHeight="1">
      <c r="B754" s="33"/>
      <c r="C754" s="33"/>
    </row>
    <row r="755" spans="2:3" ht="15.75" customHeight="1">
      <c r="B755" s="33"/>
      <c r="C755" s="33"/>
    </row>
    <row r="756" spans="2:3" ht="15.75" customHeight="1">
      <c r="B756" s="33"/>
      <c r="C756" s="33"/>
    </row>
    <row r="757" spans="2:3" ht="15.75" customHeight="1">
      <c r="B757" s="33"/>
      <c r="C757" s="33"/>
    </row>
    <row r="758" spans="2:3" ht="15.75" customHeight="1">
      <c r="B758" s="33"/>
      <c r="C758" s="33"/>
    </row>
    <row r="759" spans="2:3" ht="15.75" customHeight="1">
      <c r="B759" s="33"/>
      <c r="C759" s="33"/>
    </row>
    <row r="760" spans="2:3" ht="15.75" customHeight="1">
      <c r="B760" s="33"/>
      <c r="C760" s="33"/>
    </row>
    <row r="761" spans="2:3" ht="15.75" customHeight="1">
      <c r="B761" s="33"/>
      <c r="C761" s="33"/>
    </row>
    <row r="762" spans="2:3" ht="15.75" customHeight="1">
      <c r="B762" s="33"/>
      <c r="C762" s="33"/>
    </row>
    <row r="763" spans="2:3" ht="15.75" customHeight="1">
      <c r="B763" s="33"/>
      <c r="C763" s="33"/>
    </row>
    <row r="764" spans="2:3" ht="15.75" customHeight="1">
      <c r="B764" s="33"/>
      <c r="C764" s="33"/>
    </row>
    <row r="765" spans="2:3" ht="15.75" customHeight="1">
      <c r="B765" s="33"/>
      <c r="C765" s="33"/>
    </row>
    <row r="766" spans="2:3" ht="15.75" customHeight="1">
      <c r="B766" s="33"/>
      <c r="C766" s="33"/>
    </row>
    <row r="767" spans="2:3" ht="15.75" customHeight="1">
      <c r="B767" s="33"/>
      <c r="C767" s="33"/>
    </row>
    <row r="768" spans="2:3" ht="15.75" customHeight="1">
      <c r="B768" s="33"/>
      <c r="C768" s="33"/>
    </row>
    <row r="769" spans="2:3" ht="15.75" customHeight="1">
      <c r="B769" s="33"/>
      <c r="C769" s="33"/>
    </row>
    <row r="770" spans="2:3" ht="15.75" customHeight="1">
      <c r="B770" s="33"/>
      <c r="C770" s="33"/>
    </row>
    <row r="771" spans="2:3" ht="15.75" customHeight="1">
      <c r="B771" s="33"/>
      <c r="C771" s="33"/>
    </row>
    <row r="772" spans="2:3" ht="15.75" customHeight="1">
      <c r="B772" s="33"/>
      <c r="C772" s="33"/>
    </row>
    <row r="773" spans="2:3" ht="15.75" customHeight="1">
      <c r="B773" s="33"/>
      <c r="C773" s="33"/>
    </row>
    <row r="774" spans="2:3" ht="15.75" customHeight="1">
      <c r="B774" s="33"/>
      <c r="C774" s="33"/>
    </row>
    <row r="775" spans="2:3" ht="15.75" customHeight="1">
      <c r="B775" s="33"/>
      <c r="C775" s="33"/>
    </row>
    <row r="776" spans="2:3" ht="15.75" customHeight="1">
      <c r="B776" s="33"/>
      <c r="C776" s="33"/>
    </row>
    <row r="777" spans="2:3" ht="15.75" customHeight="1">
      <c r="B777" s="33"/>
      <c r="C777" s="33"/>
    </row>
    <row r="778" spans="2:3" ht="15.75" customHeight="1">
      <c r="B778" s="33"/>
      <c r="C778" s="33"/>
    </row>
    <row r="779" spans="2:3" ht="15.75" customHeight="1">
      <c r="B779" s="33"/>
      <c r="C779" s="33"/>
    </row>
    <row r="780" spans="2:3" ht="15.75" customHeight="1">
      <c r="B780" s="33"/>
      <c r="C780" s="33"/>
    </row>
    <row r="781" spans="2:3" ht="15.75" customHeight="1">
      <c r="B781" s="33"/>
      <c r="C781" s="33"/>
    </row>
    <row r="782" spans="2:3" ht="15.75" customHeight="1">
      <c r="B782" s="33"/>
      <c r="C782" s="33"/>
    </row>
    <row r="783" spans="2:3" ht="15.75" customHeight="1">
      <c r="B783" s="33"/>
      <c r="C783" s="33"/>
    </row>
    <row r="784" spans="2:3" ht="15.75" customHeight="1">
      <c r="B784" s="33"/>
      <c r="C784" s="33"/>
    </row>
    <row r="785" spans="2:3" ht="15.75" customHeight="1">
      <c r="B785" s="33"/>
      <c r="C785" s="33"/>
    </row>
    <row r="786" spans="2:3" ht="15.75" customHeight="1">
      <c r="B786" s="33"/>
      <c r="C786" s="33"/>
    </row>
    <row r="787" spans="2:3" ht="15.75" customHeight="1">
      <c r="B787" s="33"/>
      <c r="C787" s="33"/>
    </row>
    <row r="788" spans="2:3" ht="15.75" customHeight="1">
      <c r="B788" s="33"/>
      <c r="C788" s="33"/>
    </row>
    <row r="789" spans="2:3" ht="15.75" customHeight="1">
      <c r="B789" s="33"/>
      <c r="C789" s="33"/>
    </row>
    <row r="790" spans="2:3" ht="15.75" customHeight="1">
      <c r="B790" s="33"/>
      <c r="C790" s="33"/>
    </row>
    <row r="791" spans="2:3" ht="15.75" customHeight="1">
      <c r="B791" s="33"/>
      <c r="C791" s="33"/>
    </row>
    <row r="792" spans="2:3" ht="15.75" customHeight="1">
      <c r="B792" s="33"/>
      <c r="C792" s="33"/>
    </row>
    <row r="793" spans="2:3" ht="15.75" customHeight="1">
      <c r="B793" s="33"/>
      <c r="C793" s="33"/>
    </row>
    <row r="794" spans="2:3" ht="15.75" customHeight="1">
      <c r="B794" s="33"/>
      <c r="C794" s="33"/>
    </row>
    <row r="795" spans="2:3" ht="15.75" customHeight="1">
      <c r="B795" s="33"/>
      <c r="C795" s="33"/>
    </row>
    <row r="796" spans="2:3" ht="15.75" customHeight="1">
      <c r="B796" s="33"/>
      <c r="C796" s="33"/>
    </row>
    <row r="797" spans="2:3" ht="15.75" customHeight="1">
      <c r="B797" s="33"/>
      <c r="C797" s="33"/>
    </row>
    <row r="798" spans="2:3" ht="15.75" customHeight="1">
      <c r="B798" s="33"/>
      <c r="C798" s="33"/>
    </row>
    <row r="799" spans="2:3" ht="15.75" customHeight="1">
      <c r="B799" s="33"/>
      <c r="C799" s="33"/>
    </row>
    <row r="800" spans="2:3" ht="15.75" customHeight="1">
      <c r="B800" s="33"/>
      <c r="C800" s="33"/>
    </row>
    <row r="801" spans="2:3" ht="15.75" customHeight="1">
      <c r="B801" s="33"/>
      <c r="C801" s="33"/>
    </row>
    <row r="802" spans="2:3" ht="15.75" customHeight="1">
      <c r="B802" s="33"/>
      <c r="C802" s="33"/>
    </row>
    <row r="803" spans="2:3" ht="15.75" customHeight="1">
      <c r="B803" s="33"/>
      <c r="C803" s="33"/>
    </row>
    <row r="804" spans="2:3" ht="15.75" customHeight="1">
      <c r="B804" s="33"/>
      <c r="C804" s="33"/>
    </row>
    <row r="805" spans="2:3" ht="15.75" customHeight="1">
      <c r="B805" s="33"/>
      <c r="C805" s="33"/>
    </row>
    <row r="806" spans="2:3" ht="15.75" customHeight="1">
      <c r="B806" s="33"/>
      <c r="C806" s="33"/>
    </row>
    <row r="807" spans="2:3" ht="15.75" customHeight="1">
      <c r="B807" s="33"/>
      <c r="C807" s="33"/>
    </row>
    <row r="808" spans="2:3" ht="15.75" customHeight="1">
      <c r="B808" s="33"/>
      <c r="C808" s="33"/>
    </row>
    <row r="809" spans="2:3" ht="15.75" customHeight="1">
      <c r="B809" s="33"/>
      <c r="C809" s="33"/>
    </row>
    <row r="810" spans="2:3" ht="15.75" customHeight="1">
      <c r="B810" s="33"/>
      <c r="C810" s="33"/>
    </row>
    <row r="811" spans="2:3" ht="15.75" customHeight="1">
      <c r="B811" s="33"/>
      <c r="C811" s="33"/>
    </row>
    <row r="812" spans="2:3" ht="15.75" customHeight="1">
      <c r="B812" s="33"/>
      <c r="C812" s="33"/>
    </row>
    <row r="813" spans="2:3" ht="15.75" customHeight="1">
      <c r="B813" s="33"/>
      <c r="C813" s="33"/>
    </row>
    <row r="814" spans="2:3" ht="15.75" customHeight="1">
      <c r="B814" s="33"/>
      <c r="C814" s="33"/>
    </row>
    <row r="815" spans="2:3" ht="15.75" customHeight="1">
      <c r="B815" s="33"/>
      <c r="C815" s="33"/>
    </row>
    <row r="816" spans="2:3" ht="15.75" customHeight="1">
      <c r="B816" s="33"/>
      <c r="C816" s="33"/>
    </row>
    <row r="817" spans="2:3" ht="15.75" customHeight="1">
      <c r="B817" s="33"/>
      <c r="C817" s="33"/>
    </row>
    <row r="818" spans="2:3" ht="15.75" customHeight="1">
      <c r="B818" s="33"/>
      <c r="C818" s="33"/>
    </row>
    <row r="819" spans="2:3" ht="15.75" customHeight="1">
      <c r="B819" s="33"/>
      <c r="C819" s="33"/>
    </row>
    <row r="820" spans="2:3" ht="15.75" customHeight="1">
      <c r="B820" s="33"/>
      <c r="C820" s="33"/>
    </row>
    <row r="821" spans="2:3" ht="15.75" customHeight="1">
      <c r="B821" s="33"/>
      <c r="C821" s="33"/>
    </row>
    <row r="822" spans="2:3" ht="15.75" customHeight="1">
      <c r="B822" s="33"/>
      <c r="C822" s="33"/>
    </row>
    <row r="823" spans="2:3" ht="15.75" customHeight="1">
      <c r="B823" s="33"/>
      <c r="C823" s="33"/>
    </row>
    <row r="824" spans="2:3" ht="15.75" customHeight="1">
      <c r="B824" s="33"/>
      <c r="C824" s="33"/>
    </row>
    <row r="825" spans="2:3" ht="15.75" customHeight="1">
      <c r="B825" s="33"/>
      <c r="C825" s="33"/>
    </row>
    <row r="826" spans="2:3" ht="15.75" customHeight="1">
      <c r="B826" s="33"/>
      <c r="C826" s="33"/>
    </row>
    <row r="827" spans="2:3" ht="15.75" customHeight="1">
      <c r="B827" s="33"/>
      <c r="C827" s="33"/>
    </row>
    <row r="828" spans="2:3" ht="15.75" customHeight="1">
      <c r="B828" s="33"/>
      <c r="C828" s="33"/>
    </row>
    <row r="829" spans="2:3" ht="15.75" customHeight="1">
      <c r="B829" s="33"/>
      <c r="C829" s="33"/>
    </row>
    <row r="830" spans="2:3" ht="15.75" customHeight="1">
      <c r="B830" s="33"/>
      <c r="C830" s="33"/>
    </row>
    <row r="831" spans="2:3" ht="15.75" customHeight="1">
      <c r="B831" s="33"/>
      <c r="C831" s="33"/>
    </row>
    <row r="832" spans="2:3" ht="15.75" customHeight="1">
      <c r="B832" s="33"/>
      <c r="C832" s="33"/>
    </row>
    <row r="833" spans="2:3" ht="15.75" customHeight="1">
      <c r="B833" s="33"/>
      <c r="C833" s="33"/>
    </row>
    <row r="834" spans="2:3" ht="15.75" customHeight="1">
      <c r="B834" s="33"/>
      <c r="C834" s="33"/>
    </row>
    <row r="835" spans="2:3" ht="15.75" customHeight="1">
      <c r="B835" s="33"/>
      <c r="C835" s="33"/>
    </row>
    <row r="836" spans="2:3" ht="15.75" customHeight="1">
      <c r="B836" s="33"/>
      <c r="C836" s="33"/>
    </row>
    <row r="837" spans="2:3" ht="15.75" customHeight="1">
      <c r="B837" s="33"/>
      <c r="C837" s="33"/>
    </row>
    <row r="838" spans="2:3" ht="15.75" customHeight="1">
      <c r="B838" s="33"/>
      <c r="C838" s="33"/>
    </row>
    <row r="839" spans="2:3" ht="15.75" customHeight="1">
      <c r="B839" s="33"/>
      <c r="C839" s="33"/>
    </row>
    <row r="840" spans="2:3" ht="15.75" customHeight="1">
      <c r="B840" s="33"/>
      <c r="C840" s="33"/>
    </row>
    <row r="841" spans="2:3" ht="15.75" customHeight="1">
      <c r="B841" s="33"/>
      <c r="C841" s="33"/>
    </row>
    <row r="842" spans="2:3" ht="15.75" customHeight="1">
      <c r="B842" s="33"/>
      <c r="C842" s="33"/>
    </row>
    <row r="843" spans="2:3" ht="15.75" customHeight="1">
      <c r="B843" s="33"/>
      <c r="C843" s="33"/>
    </row>
    <row r="844" spans="2:3" ht="15.75" customHeight="1">
      <c r="B844" s="33"/>
      <c r="C844" s="33"/>
    </row>
    <row r="845" spans="2:3" ht="15.75" customHeight="1">
      <c r="B845" s="33"/>
      <c r="C845" s="33"/>
    </row>
    <row r="846" spans="2:3" ht="15.75" customHeight="1">
      <c r="B846" s="33"/>
      <c r="C846" s="33"/>
    </row>
    <row r="847" spans="2:3" ht="15.75" customHeight="1">
      <c r="B847" s="33"/>
      <c r="C847" s="33"/>
    </row>
    <row r="848" spans="2:3" ht="15.75" customHeight="1">
      <c r="B848" s="33"/>
      <c r="C848" s="33"/>
    </row>
    <row r="849" spans="2:3" ht="15.75" customHeight="1">
      <c r="B849" s="33"/>
      <c r="C849" s="33"/>
    </row>
    <row r="850" spans="2:3" ht="15.75" customHeight="1">
      <c r="B850" s="33"/>
      <c r="C850" s="33"/>
    </row>
    <row r="851" spans="2:3" ht="15.75" customHeight="1">
      <c r="B851" s="33"/>
      <c r="C851" s="33"/>
    </row>
    <row r="852" spans="2:3" ht="15.75" customHeight="1">
      <c r="B852" s="33"/>
      <c r="C852" s="33"/>
    </row>
    <row r="853" spans="2:3" ht="15.75" customHeight="1">
      <c r="B853" s="33"/>
      <c r="C853" s="33"/>
    </row>
    <row r="854" spans="2:3" ht="15.75" customHeight="1">
      <c r="B854" s="33"/>
      <c r="C854" s="33"/>
    </row>
    <row r="855" spans="2:3" ht="15.75" customHeight="1">
      <c r="B855" s="33"/>
      <c r="C855" s="33"/>
    </row>
    <row r="856" spans="2:3" ht="15.75" customHeight="1">
      <c r="B856" s="33"/>
      <c r="C856" s="33"/>
    </row>
    <row r="857" spans="2:3" ht="15.75" customHeight="1">
      <c r="B857" s="33"/>
      <c r="C857" s="33"/>
    </row>
    <row r="858" spans="2:3" ht="15.75" customHeight="1">
      <c r="B858" s="33"/>
      <c r="C858" s="33"/>
    </row>
    <row r="859" spans="2:3" ht="15.75" customHeight="1">
      <c r="B859" s="33"/>
      <c r="C859" s="33"/>
    </row>
    <row r="860" spans="2:3" ht="15.75" customHeight="1">
      <c r="B860" s="33"/>
      <c r="C860" s="33"/>
    </row>
    <row r="861" spans="2:3" ht="15.75" customHeight="1">
      <c r="B861" s="33"/>
      <c r="C861" s="33"/>
    </row>
    <row r="862" spans="2:3" ht="15.75" customHeight="1">
      <c r="B862" s="33"/>
      <c r="C862" s="33"/>
    </row>
    <row r="863" spans="2:3" ht="15.75" customHeight="1">
      <c r="B863" s="33"/>
      <c r="C863" s="33"/>
    </row>
    <row r="864" spans="2:3" ht="15.75" customHeight="1">
      <c r="B864" s="33"/>
      <c r="C864" s="33"/>
    </row>
    <row r="865" spans="2:3" ht="15.75" customHeight="1">
      <c r="B865" s="33"/>
      <c r="C865" s="33"/>
    </row>
    <row r="866" spans="2:3" ht="15.75" customHeight="1">
      <c r="B866" s="33"/>
      <c r="C866" s="33"/>
    </row>
    <row r="867" spans="2:3" ht="15.75" customHeight="1">
      <c r="B867" s="33"/>
      <c r="C867" s="33"/>
    </row>
    <row r="868" spans="2:3" ht="15.75" customHeight="1">
      <c r="B868" s="33"/>
      <c r="C868" s="33"/>
    </row>
    <row r="869" spans="2:3" ht="15.75" customHeight="1">
      <c r="B869" s="33"/>
      <c r="C869" s="33"/>
    </row>
    <row r="870" spans="2:3" ht="15.75" customHeight="1">
      <c r="B870" s="33"/>
      <c r="C870" s="33"/>
    </row>
    <row r="871" spans="2:3" ht="15.75" customHeight="1">
      <c r="B871" s="33"/>
      <c r="C871" s="33"/>
    </row>
    <row r="872" spans="2:3" ht="15.75" customHeight="1">
      <c r="B872" s="33"/>
      <c r="C872" s="33"/>
    </row>
    <row r="873" spans="2:3" ht="15.75" customHeight="1">
      <c r="B873" s="33"/>
      <c r="C873" s="33"/>
    </row>
    <row r="874" spans="2:3" ht="15.75" customHeight="1">
      <c r="B874" s="33"/>
      <c r="C874" s="33"/>
    </row>
    <row r="875" spans="2:3" ht="15.75" customHeight="1">
      <c r="B875" s="33"/>
      <c r="C875" s="33"/>
    </row>
    <row r="876" spans="2:3" ht="15.75" customHeight="1">
      <c r="B876" s="33"/>
      <c r="C876" s="33"/>
    </row>
    <row r="877" spans="2:3" ht="15.75" customHeight="1">
      <c r="B877" s="33"/>
      <c r="C877" s="33"/>
    </row>
    <row r="878" spans="2:3" ht="15.75" customHeight="1">
      <c r="B878" s="33"/>
      <c r="C878" s="33"/>
    </row>
    <row r="879" spans="2:3" ht="15.75" customHeight="1">
      <c r="B879" s="33"/>
      <c r="C879" s="33"/>
    </row>
    <row r="880" spans="2:3" ht="15.75" customHeight="1">
      <c r="B880" s="33"/>
      <c r="C880" s="33"/>
    </row>
    <row r="881" spans="2:3" ht="15.75" customHeight="1">
      <c r="B881" s="33"/>
      <c r="C881" s="33"/>
    </row>
    <row r="882" spans="2:3" ht="15.75" customHeight="1">
      <c r="B882" s="33"/>
      <c r="C882" s="33"/>
    </row>
    <row r="883" spans="2:3" ht="15.75" customHeight="1">
      <c r="B883" s="33"/>
      <c r="C883" s="33"/>
    </row>
    <row r="884" spans="2:3" ht="15.75" customHeight="1">
      <c r="B884" s="33"/>
      <c r="C884" s="33"/>
    </row>
    <row r="885" spans="2:3" ht="15.75" customHeight="1">
      <c r="B885" s="33"/>
      <c r="C885" s="33"/>
    </row>
    <row r="886" spans="2:3" ht="15.75" customHeight="1">
      <c r="B886" s="33"/>
      <c r="C886" s="33"/>
    </row>
    <row r="887" spans="2:3" ht="15.75" customHeight="1">
      <c r="B887" s="33"/>
      <c r="C887" s="33"/>
    </row>
    <row r="888" spans="2:3" ht="15.75" customHeight="1">
      <c r="B888" s="33"/>
      <c r="C888" s="33"/>
    </row>
    <row r="889" spans="2:3" ht="15.75" customHeight="1">
      <c r="B889" s="33"/>
      <c r="C889" s="33"/>
    </row>
    <row r="890" spans="2:3" ht="15.75" customHeight="1">
      <c r="B890" s="33"/>
      <c r="C890" s="33"/>
    </row>
    <row r="891" spans="2:3" ht="15.75" customHeight="1">
      <c r="B891" s="33"/>
      <c r="C891" s="33"/>
    </row>
    <row r="892" spans="2:3" ht="15.75" customHeight="1">
      <c r="B892" s="33"/>
      <c r="C892" s="33"/>
    </row>
    <row r="893" spans="2:3" ht="15.75" customHeight="1">
      <c r="B893" s="33"/>
      <c r="C893" s="33"/>
    </row>
    <row r="894" spans="2:3" ht="15.75" customHeight="1">
      <c r="B894" s="33"/>
      <c r="C894" s="33"/>
    </row>
    <row r="895" spans="2:3" ht="15.75" customHeight="1">
      <c r="B895" s="33"/>
      <c r="C895" s="33"/>
    </row>
    <row r="896" spans="2:3" ht="15.75" customHeight="1">
      <c r="B896" s="33"/>
      <c r="C896" s="33"/>
    </row>
    <row r="897" spans="2:3" ht="15.75" customHeight="1">
      <c r="B897" s="33"/>
      <c r="C897" s="33"/>
    </row>
    <row r="898" spans="2:3" ht="15.75" customHeight="1">
      <c r="B898" s="33"/>
      <c r="C898" s="33"/>
    </row>
    <row r="899" spans="2:3" ht="15.75" customHeight="1">
      <c r="B899" s="33"/>
      <c r="C899" s="33"/>
    </row>
    <row r="900" spans="2:3" ht="15.75" customHeight="1">
      <c r="B900" s="33"/>
      <c r="C900" s="33"/>
    </row>
    <row r="901" spans="2:3" ht="15.75" customHeight="1">
      <c r="B901" s="33"/>
      <c r="C901" s="33"/>
    </row>
    <row r="902" spans="2:3" ht="15.75" customHeight="1">
      <c r="B902" s="33"/>
      <c r="C902" s="33"/>
    </row>
    <row r="903" spans="2:3" ht="15.75" customHeight="1">
      <c r="B903" s="33"/>
      <c r="C903" s="33"/>
    </row>
    <row r="904" spans="2:3" ht="15.75" customHeight="1">
      <c r="B904" s="33"/>
      <c r="C904" s="33"/>
    </row>
    <row r="905" spans="2:3" ht="15.75" customHeight="1">
      <c r="B905" s="33"/>
      <c r="C905" s="33"/>
    </row>
    <row r="906" spans="2:3" ht="15.75" customHeight="1">
      <c r="B906" s="33"/>
      <c r="C906" s="33"/>
    </row>
    <row r="907" spans="2:3" ht="15.75" customHeight="1">
      <c r="B907" s="33"/>
      <c r="C907" s="33"/>
    </row>
    <row r="908" spans="2:3" ht="15.75" customHeight="1">
      <c r="B908" s="33"/>
      <c r="C908" s="33"/>
    </row>
    <row r="909" spans="2:3" ht="15.75" customHeight="1">
      <c r="B909" s="33"/>
      <c r="C909" s="33"/>
    </row>
    <row r="910" spans="2:3" ht="15.75" customHeight="1">
      <c r="B910" s="33"/>
      <c r="C910" s="33"/>
    </row>
    <row r="911" spans="2:3" ht="15.75" customHeight="1">
      <c r="B911" s="33"/>
      <c r="C911" s="33"/>
    </row>
    <row r="912" spans="2:3" ht="15.75" customHeight="1">
      <c r="B912" s="33"/>
      <c r="C912" s="33"/>
    </row>
    <row r="913" spans="2:3" ht="15.75" customHeight="1">
      <c r="B913" s="33"/>
      <c r="C913" s="33"/>
    </row>
    <row r="914" spans="2:3" ht="15.75" customHeight="1">
      <c r="B914" s="33"/>
      <c r="C914" s="33"/>
    </row>
    <row r="915" spans="2:3" ht="15.75" customHeight="1">
      <c r="B915" s="33"/>
      <c r="C915" s="33"/>
    </row>
    <row r="916" spans="2:3" ht="15.75" customHeight="1">
      <c r="B916" s="33"/>
      <c r="C916" s="33"/>
    </row>
    <row r="917" spans="2:3" ht="15.75" customHeight="1">
      <c r="B917" s="33"/>
      <c r="C917" s="33"/>
    </row>
    <row r="918" spans="2:3" ht="15.75" customHeight="1">
      <c r="B918" s="33"/>
      <c r="C918" s="33"/>
    </row>
    <row r="919" spans="2:3" ht="15.75" customHeight="1">
      <c r="B919" s="33"/>
      <c r="C919" s="33"/>
    </row>
    <row r="920" spans="2:3" ht="15.75" customHeight="1">
      <c r="B920" s="33"/>
      <c r="C920" s="33"/>
    </row>
    <row r="921" spans="2:3" ht="15.75" customHeight="1">
      <c r="B921" s="33"/>
      <c r="C921" s="33"/>
    </row>
    <row r="922" spans="2:3" ht="15.75" customHeight="1">
      <c r="B922" s="33"/>
      <c r="C922" s="33"/>
    </row>
    <row r="923" spans="2:3" ht="15.75" customHeight="1">
      <c r="B923" s="33"/>
      <c r="C923" s="33"/>
    </row>
    <row r="924" spans="2:3" ht="15.75" customHeight="1">
      <c r="B924" s="33"/>
      <c r="C924" s="33"/>
    </row>
    <row r="925" spans="2:3" ht="15.75" customHeight="1">
      <c r="B925" s="33"/>
      <c r="C925" s="33"/>
    </row>
    <row r="926" spans="2:3" ht="15.75" customHeight="1">
      <c r="B926" s="33"/>
      <c r="C926" s="33"/>
    </row>
    <row r="927" spans="2:3" ht="15.75" customHeight="1">
      <c r="B927" s="33"/>
      <c r="C927" s="33"/>
    </row>
    <row r="928" spans="2:3" ht="15.75" customHeight="1">
      <c r="B928" s="33"/>
      <c r="C928" s="33"/>
    </row>
    <row r="929" spans="2:3" ht="15.75" customHeight="1">
      <c r="B929" s="33"/>
      <c r="C929" s="33"/>
    </row>
    <row r="930" spans="2:3" ht="15.75" customHeight="1">
      <c r="B930" s="33"/>
      <c r="C930" s="33"/>
    </row>
    <row r="931" spans="2:3" ht="15.75" customHeight="1">
      <c r="B931" s="33"/>
      <c r="C931" s="33"/>
    </row>
    <row r="932" spans="2:3" ht="15.75" customHeight="1">
      <c r="B932" s="33"/>
      <c r="C932" s="33"/>
    </row>
    <row r="933" spans="2:3" ht="15.75" customHeight="1">
      <c r="B933" s="33"/>
      <c r="C933" s="33"/>
    </row>
    <row r="934" spans="2:3" ht="15.75" customHeight="1">
      <c r="B934" s="33"/>
      <c r="C934" s="33"/>
    </row>
    <row r="935" spans="2:3" ht="15.75" customHeight="1">
      <c r="B935" s="33"/>
      <c r="C935" s="33"/>
    </row>
    <row r="936" spans="2:3" ht="15.75" customHeight="1">
      <c r="B936" s="33"/>
      <c r="C936" s="33"/>
    </row>
    <row r="937" spans="2:3" ht="15.75" customHeight="1">
      <c r="B937" s="33"/>
      <c r="C937" s="33"/>
    </row>
    <row r="938" spans="2:3" ht="15.75" customHeight="1">
      <c r="B938" s="33"/>
      <c r="C938" s="33"/>
    </row>
    <row r="939" spans="2:3" ht="15.75" customHeight="1">
      <c r="B939" s="33"/>
      <c r="C939" s="33"/>
    </row>
    <row r="940" spans="2:3" ht="15.75" customHeight="1">
      <c r="B940" s="33"/>
      <c r="C940" s="33"/>
    </row>
    <row r="941" spans="2:3" ht="15.75" customHeight="1">
      <c r="B941" s="33"/>
      <c r="C941" s="33"/>
    </row>
    <row r="942" spans="2:3" ht="15.75" customHeight="1">
      <c r="B942" s="33"/>
      <c r="C942" s="33"/>
    </row>
    <row r="943" spans="2:3" ht="15.75" customHeight="1">
      <c r="B943" s="33"/>
      <c r="C943" s="33"/>
    </row>
    <row r="944" spans="2:3" ht="15.75" customHeight="1">
      <c r="B944" s="33"/>
      <c r="C944" s="33"/>
    </row>
    <row r="945" spans="2:3" ht="15.75" customHeight="1">
      <c r="B945" s="33"/>
      <c r="C945" s="33"/>
    </row>
    <row r="946" spans="2:3" ht="15.75" customHeight="1">
      <c r="B946" s="33"/>
      <c r="C946" s="33"/>
    </row>
    <row r="947" spans="2:3" ht="15.75" customHeight="1">
      <c r="B947" s="33"/>
      <c r="C947" s="33"/>
    </row>
    <row r="948" spans="2:3" ht="15.75" customHeight="1">
      <c r="B948" s="33"/>
      <c r="C948" s="33"/>
    </row>
    <row r="949" spans="2:3" ht="15.75" customHeight="1">
      <c r="B949" s="33"/>
      <c r="C949" s="33"/>
    </row>
    <row r="950" spans="2:3" ht="15.75" customHeight="1">
      <c r="B950" s="33"/>
      <c r="C950" s="33"/>
    </row>
    <row r="951" spans="2:3" ht="15.75" customHeight="1">
      <c r="B951" s="33"/>
      <c r="C951" s="33"/>
    </row>
    <row r="952" spans="2:3" ht="15.75" customHeight="1">
      <c r="B952" s="33"/>
      <c r="C952" s="33"/>
    </row>
    <row r="953" spans="2:3" ht="15.75" customHeight="1">
      <c r="B953" s="33"/>
      <c r="C953" s="33"/>
    </row>
    <row r="954" spans="2:3" ht="15.75" customHeight="1">
      <c r="B954" s="33"/>
      <c r="C954" s="33"/>
    </row>
    <row r="955" spans="2:3" ht="15.75" customHeight="1">
      <c r="B955" s="33"/>
      <c r="C955" s="33"/>
    </row>
    <row r="956" spans="2:3" ht="15.75" customHeight="1">
      <c r="B956" s="33"/>
      <c r="C956" s="33"/>
    </row>
    <row r="957" spans="2:3" ht="15.75" customHeight="1">
      <c r="B957" s="33"/>
      <c r="C957" s="33"/>
    </row>
    <row r="958" spans="2:3" ht="15.75" customHeight="1">
      <c r="B958" s="33"/>
      <c r="C958" s="33"/>
    </row>
    <row r="959" spans="2:3" ht="15.75" customHeight="1">
      <c r="B959" s="33"/>
      <c r="C959" s="33"/>
    </row>
    <row r="960" spans="2:3" ht="15.75" customHeight="1">
      <c r="B960" s="33"/>
      <c r="C960" s="33"/>
    </row>
    <row r="961" spans="2:3" ht="15.75" customHeight="1">
      <c r="B961" s="33"/>
      <c r="C961" s="33"/>
    </row>
    <row r="962" spans="2:3" ht="15.75" customHeight="1">
      <c r="B962" s="33"/>
      <c r="C962" s="33"/>
    </row>
    <row r="963" spans="2:3" ht="15.75" customHeight="1">
      <c r="B963" s="33"/>
      <c r="C963" s="33"/>
    </row>
    <row r="964" spans="2:3" ht="15.75" customHeight="1">
      <c r="B964" s="33"/>
      <c r="C964" s="33"/>
    </row>
    <row r="965" spans="2:3" ht="15.75" customHeight="1">
      <c r="B965" s="33"/>
      <c r="C965" s="33"/>
    </row>
    <row r="966" spans="2:3" ht="15.75" customHeight="1">
      <c r="B966" s="33"/>
      <c r="C966" s="33"/>
    </row>
    <row r="967" spans="2:3" ht="15.75" customHeight="1">
      <c r="B967" s="33"/>
      <c r="C967" s="33"/>
    </row>
    <row r="968" spans="2:3" ht="15.75" customHeight="1">
      <c r="B968" s="33"/>
      <c r="C968" s="33"/>
    </row>
    <row r="969" spans="2:3" ht="15.75" customHeight="1">
      <c r="B969" s="33"/>
      <c r="C969" s="33"/>
    </row>
    <row r="970" spans="2:3" ht="15.75" customHeight="1">
      <c r="B970" s="33"/>
      <c r="C970" s="33"/>
    </row>
    <row r="971" spans="2:3" ht="15.75" customHeight="1">
      <c r="B971" s="33"/>
      <c r="C971" s="33"/>
    </row>
    <row r="972" spans="2:3" ht="15.75" customHeight="1">
      <c r="B972" s="33"/>
      <c r="C972" s="33"/>
    </row>
    <row r="973" spans="2:3" ht="15.75" customHeight="1">
      <c r="B973" s="33"/>
      <c r="C973" s="33"/>
    </row>
    <row r="974" spans="2:3" ht="15.75" customHeight="1">
      <c r="B974" s="33"/>
      <c r="C974" s="33"/>
    </row>
    <row r="975" spans="2:3" ht="15.75" customHeight="1">
      <c r="B975" s="33"/>
      <c r="C975" s="33"/>
    </row>
    <row r="976" spans="2:3" ht="15.75" customHeight="1">
      <c r="B976" s="33"/>
      <c r="C976" s="33"/>
    </row>
    <row r="977" spans="2:3" ht="15.75" customHeight="1">
      <c r="B977" s="33"/>
      <c r="C977" s="33"/>
    </row>
    <row r="978" spans="2:3" ht="15.75" customHeight="1">
      <c r="B978" s="33"/>
      <c r="C978" s="33"/>
    </row>
    <row r="979" spans="2:3" ht="15.75" customHeight="1">
      <c r="B979" s="33"/>
      <c r="C979" s="33"/>
    </row>
    <row r="980" spans="2:3" ht="15.75" customHeight="1">
      <c r="B980" s="33"/>
      <c r="C980" s="33"/>
    </row>
    <row r="981" spans="2:3" ht="15.75" customHeight="1">
      <c r="B981" s="33"/>
      <c r="C981" s="33"/>
    </row>
    <row r="982" spans="2:3" ht="15.75" customHeight="1">
      <c r="B982" s="33"/>
      <c r="C982" s="33"/>
    </row>
    <row r="983" spans="2:3" ht="15.75" customHeight="1">
      <c r="B983" s="33"/>
      <c r="C983" s="33"/>
    </row>
    <row r="984" spans="2:3" ht="15.75" customHeight="1">
      <c r="B984" s="33"/>
      <c r="C984" s="33"/>
    </row>
    <row r="985" spans="2:3" ht="15.75" customHeight="1">
      <c r="B985" s="33"/>
      <c r="C985" s="33"/>
    </row>
    <row r="986" spans="2:3" ht="15.75" customHeight="1">
      <c r="B986" s="33"/>
      <c r="C986" s="33"/>
    </row>
    <row r="987" spans="2:3" ht="15.75" customHeight="1">
      <c r="B987" s="33"/>
      <c r="C987" s="33"/>
    </row>
    <row r="988" spans="2:3" ht="15.75" customHeight="1">
      <c r="B988" s="33"/>
      <c r="C988" s="33"/>
    </row>
    <row r="989" spans="2:3" ht="15.75" customHeight="1">
      <c r="B989" s="33"/>
      <c r="C989" s="33"/>
    </row>
    <row r="990" spans="2:3" ht="15.75" customHeight="1">
      <c r="B990" s="33"/>
      <c r="C990" s="33"/>
    </row>
    <row r="991" spans="2:3" ht="15.75" customHeight="1">
      <c r="B991" s="33"/>
      <c r="C991" s="33"/>
    </row>
    <row r="992" spans="2:3" ht="15.75" customHeight="1">
      <c r="B992" s="33"/>
      <c r="C992" s="33"/>
    </row>
    <row r="993" spans="2:3" ht="15.75" customHeight="1">
      <c r="B993" s="33"/>
      <c r="C993" s="33"/>
    </row>
    <row r="994" spans="2:3" ht="15.75" customHeight="1">
      <c r="B994" s="33"/>
      <c r="C994" s="33"/>
    </row>
    <row r="995" spans="2:3" ht="15.75" customHeight="1">
      <c r="B995" s="33"/>
      <c r="C995" s="33"/>
    </row>
    <row r="996" spans="2:3" ht="15.75" customHeight="1">
      <c r="B996" s="33"/>
      <c r="C996" s="33"/>
    </row>
    <row r="997" spans="2:3" ht="15.75" customHeight="1">
      <c r="B997" s="33"/>
      <c r="C997" s="33"/>
    </row>
    <row r="998" spans="2:3" ht="15.75" customHeight="1">
      <c r="B998" s="33"/>
      <c r="C998" s="33"/>
    </row>
    <row r="999" spans="2:3" ht="15.75" customHeight="1">
      <c r="B999" s="33"/>
      <c r="C999" s="33"/>
    </row>
    <row r="1000" spans="2:3" ht="15.75" customHeight="1">
      <c r="B1000" s="33"/>
      <c r="C1000" s="33"/>
    </row>
  </sheetData>
  <mergeCells count="2">
    <mergeCell ref="D35:E35"/>
    <mergeCell ref="D36:E36"/>
  </mergeCell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000"/>
  <sheetViews>
    <sheetView workbookViewId="0"/>
  </sheetViews>
  <sheetFormatPr baseColWidth="10" defaultColWidth="14.42578125" defaultRowHeight="15" customHeight="1"/>
  <cols>
    <col min="1" max="1" width="10.7109375" customWidth="1"/>
    <col min="2" max="7" width="26" customWidth="1"/>
    <col min="8" max="26" width="10.7109375" customWidth="1"/>
  </cols>
  <sheetData>
    <row r="2" spans="2:9" ht="22.5">
      <c r="B2" s="2" t="s">
        <v>2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</row>
    <row r="3" spans="2:9">
      <c r="B3" s="8" t="s">
        <v>59</v>
      </c>
      <c r="C3" s="10">
        <v>333446000</v>
      </c>
      <c r="D3" s="10">
        <v>325908850</v>
      </c>
      <c r="E3" s="10">
        <v>325908850</v>
      </c>
      <c r="F3" s="10">
        <v>0</v>
      </c>
      <c r="G3" s="10">
        <f t="shared" ref="G3:G8" si="0">C3-D3</f>
        <v>7537150</v>
      </c>
      <c r="H3" s="10">
        <f>'[1] ACTIVIDADES PPTO PROYECTADA CP'!$CA$15</f>
        <v>0</v>
      </c>
      <c r="I3" s="73">
        <f t="shared" ref="I3:I16" si="1">G3-H3</f>
        <v>7537150</v>
      </c>
    </row>
    <row r="4" spans="2:9">
      <c r="B4" s="8" t="s">
        <v>78</v>
      </c>
      <c r="C4" s="10">
        <v>5299000</v>
      </c>
      <c r="D4" s="10">
        <v>5299000</v>
      </c>
      <c r="E4" s="10">
        <v>5299000</v>
      </c>
      <c r="F4" s="10">
        <v>0</v>
      </c>
      <c r="G4" s="10">
        <f t="shared" si="0"/>
        <v>0</v>
      </c>
      <c r="H4" s="10">
        <v>0</v>
      </c>
      <c r="I4" s="73">
        <f t="shared" si="1"/>
        <v>0</v>
      </c>
    </row>
    <row r="5" spans="2:9">
      <c r="B5" s="74" t="s">
        <v>62</v>
      </c>
      <c r="C5" s="75">
        <v>133139970</v>
      </c>
      <c r="D5" s="75">
        <v>112004714</v>
      </c>
      <c r="E5" s="75">
        <v>112004714</v>
      </c>
      <c r="F5" s="75">
        <v>0</v>
      </c>
      <c r="G5" s="75">
        <f t="shared" si="0"/>
        <v>21135256</v>
      </c>
      <c r="H5" s="75">
        <f>'[1] ACTIVIDADES PPTO PROYECTADA CP'!$CA$30</f>
        <v>0</v>
      </c>
      <c r="I5" s="76">
        <f t="shared" si="1"/>
        <v>21135256</v>
      </c>
    </row>
    <row r="6" spans="2:9">
      <c r="B6" s="8" t="s">
        <v>80</v>
      </c>
      <c r="C6" s="10">
        <v>104000000</v>
      </c>
      <c r="D6" s="10">
        <f>SUM('[1] ACTIVIDADES PPTO PROYECTADA CP'!$BZ$42:$BZ$50)</f>
        <v>0</v>
      </c>
      <c r="E6" s="10">
        <v>97070000</v>
      </c>
      <c r="F6" s="10">
        <v>0</v>
      </c>
      <c r="G6" s="10">
        <f t="shared" si="0"/>
        <v>104000000</v>
      </c>
      <c r="H6" s="10">
        <f>'[1] ACTIVIDADES PPTO PROYECTADA CP'!$CA$42</f>
        <v>0</v>
      </c>
      <c r="I6" s="73">
        <f t="shared" si="1"/>
        <v>104000000</v>
      </c>
    </row>
    <row r="7" spans="2:9">
      <c r="B7" s="74" t="s">
        <v>64</v>
      </c>
      <c r="C7" s="75">
        <v>395570985</v>
      </c>
      <c r="D7" s="75">
        <v>384710950</v>
      </c>
      <c r="E7" s="75">
        <v>384710950</v>
      </c>
      <c r="F7" s="75">
        <v>0</v>
      </c>
      <c r="G7" s="75">
        <f t="shared" si="0"/>
        <v>10860035</v>
      </c>
      <c r="H7" s="75">
        <f>'[1] ACTIVIDADES PPTO PROYECTADA CP'!$CA$51</f>
        <v>0</v>
      </c>
      <c r="I7" s="76">
        <f t="shared" si="1"/>
        <v>10860035</v>
      </c>
    </row>
    <row r="8" spans="2:9">
      <c r="B8" s="74" t="s">
        <v>81</v>
      </c>
      <c r="C8" s="75">
        <f>'[1] ACTIVIDADES PPTO PROYECTADA CP'!$BV$90</f>
        <v>0</v>
      </c>
      <c r="D8" s="77">
        <f t="shared" ref="D8:E8" si="2">SUM('[1] ACTIVIDADES PPTO PROYECTADA CP'!$BZ$90:$BZ$96)</f>
        <v>0</v>
      </c>
      <c r="E8" s="77">
        <f t="shared" si="2"/>
        <v>0</v>
      </c>
      <c r="F8" s="75">
        <v>0</v>
      </c>
      <c r="G8" s="75">
        <f t="shared" si="0"/>
        <v>0</v>
      </c>
      <c r="H8" s="75">
        <f>'[1] ACTIVIDADES PPTO PROYECTADA CP'!$CA$90</f>
        <v>0</v>
      </c>
      <c r="I8" s="76">
        <f t="shared" si="1"/>
        <v>0</v>
      </c>
    </row>
    <row r="9" spans="2:9">
      <c r="B9" s="8" t="s">
        <v>66</v>
      </c>
      <c r="C9" s="44">
        <f>'[1] ACTIVIDADES PPTO PROYECTADA CP'!$BV$97</f>
        <v>0</v>
      </c>
      <c r="D9" s="17"/>
      <c r="E9" s="17"/>
      <c r="F9" s="17"/>
      <c r="G9" s="44">
        <v>0</v>
      </c>
      <c r="H9" s="10">
        <v>0</v>
      </c>
      <c r="I9" s="73">
        <f t="shared" si="1"/>
        <v>0</v>
      </c>
    </row>
    <row r="10" spans="2:9">
      <c r="B10" s="8" t="s">
        <v>70</v>
      </c>
      <c r="C10" s="52">
        <f>'[1] ACTIVIDADES PPTO PROYECTADA CP'!$BV$98</f>
        <v>0</v>
      </c>
      <c r="D10" s="20"/>
      <c r="E10" s="20"/>
      <c r="F10" s="20"/>
      <c r="G10" s="44">
        <v>0</v>
      </c>
      <c r="H10" s="10">
        <v>0</v>
      </c>
      <c r="I10" s="73">
        <f t="shared" si="1"/>
        <v>0</v>
      </c>
    </row>
    <row r="11" spans="2:9">
      <c r="B11" s="8" t="s">
        <v>73</v>
      </c>
      <c r="C11" s="44">
        <f>'[1] ACTIVIDADES PPTO PROYECTADA CP'!$BV$99</f>
        <v>0</v>
      </c>
      <c r="D11" s="10"/>
      <c r="E11" s="10"/>
      <c r="F11" s="10"/>
      <c r="G11" s="44">
        <v>0</v>
      </c>
      <c r="H11" s="10">
        <v>0</v>
      </c>
      <c r="I11" s="73">
        <f t="shared" si="1"/>
        <v>0</v>
      </c>
    </row>
    <row r="12" spans="2:9">
      <c r="B12" s="8" t="s">
        <v>82</v>
      </c>
      <c r="C12" s="59">
        <v>26628000</v>
      </c>
      <c r="D12" s="59"/>
      <c r="E12" s="10"/>
      <c r="F12" s="10"/>
      <c r="G12" s="59">
        <f>C12</f>
        <v>26628000</v>
      </c>
      <c r="H12" s="10">
        <f>'[1] ACTIVIDADES PPTO PROYECTADA CP'!$CA$100</f>
        <v>0</v>
      </c>
      <c r="I12" s="73">
        <f t="shared" si="1"/>
        <v>26628000</v>
      </c>
    </row>
    <row r="13" spans="2:9">
      <c r="B13" s="8" t="s">
        <v>84</v>
      </c>
      <c r="C13" s="59">
        <v>23553730</v>
      </c>
      <c r="D13" s="59">
        <v>23553730</v>
      </c>
      <c r="E13" s="10">
        <v>0</v>
      </c>
      <c r="F13" s="59">
        <v>23553730</v>
      </c>
      <c r="G13" s="10">
        <f>C13-D13</f>
        <v>0</v>
      </c>
      <c r="H13" s="10">
        <v>0</v>
      </c>
      <c r="I13" s="73">
        <f t="shared" si="1"/>
        <v>0</v>
      </c>
    </row>
    <row r="14" spans="2:9">
      <c r="B14" s="8" t="s">
        <v>86</v>
      </c>
      <c r="C14" s="59">
        <v>10146000</v>
      </c>
      <c r="D14" s="59"/>
      <c r="E14" s="10"/>
      <c r="F14" s="59"/>
      <c r="G14" s="10">
        <f>C14</f>
        <v>10146000</v>
      </c>
      <c r="H14" s="10">
        <f>'[1] ACTIVIDADES PPTO PROYECTADA CP'!$CA$106</f>
        <v>0</v>
      </c>
      <c r="I14" s="73">
        <f t="shared" si="1"/>
        <v>10146000</v>
      </c>
    </row>
    <row r="15" spans="2:9">
      <c r="B15" s="8" t="s">
        <v>87</v>
      </c>
      <c r="C15" s="59">
        <v>11215045</v>
      </c>
      <c r="D15" s="59">
        <v>11214560</v>
      </c>
      <c r="E15" s="59"/>
      <c r="F15" s="59">
        <v>11214560</v>
      </c>
      <c r="G15" s="10">
        <f t="shared" ref="G15:G16" si="3">C15-D15</f>
        <v>485</v>
      </c>
      <c r="H15" s="10">
        <f>'[1] ACTIVIDADES PPTO PROYECTADA CP'!$CA$107</f>
        <v>0</v>
      </c>
      <c r="I15" s="73">
        <f t="shared" si="1"/>
        <v>485</v>
      </c>
    </row>
    <row r="16" spans="2:9">
      <c r="B16" s="8" t="s">
        <v>88</v>
      </c>
      <c r="C16" s="10">
        <v>4313400</v>
      </c>
      <c r="D16" s="59"/>
      <c r="E16" s="10"/>
      <c r="F16" s="10"/>
      <c r="G16" s="10">
        <f t="shared" si="3"/>
        <v>4313400</v>
      </c>
      <c r="H16" s="10">
        <f>'[1] ACTIVIDADES PPTO PROYECTADA CP'!$CA$110</f>
        <v>0</v>
      </c>
      <c r="I16" s="73">
        <f t="shared" si="1"/>
        <v>4313400</v>
      </c>
    </row>
    <row r="17" spans="3:8">
      <c r="C17" s="61">
        <f t="shared" ref="C17:H17" si="4">SUM(C3:C16)</f>
        <v>1047312130</v>
      </c>
      <c r="D17" s="61">
        <f t="shared" si="4"/>
        <v>862691804</v>
      </c>
      <c r="E17" s="61">
        <f t="shared" si="4"/>
        <v>924993514</v>
      </c>
      <c r="F17" s="61">
        <f t="shared" si="4"/>
        <v>34768290</v>
      </c>
      <c r="G17" s="62">
        <f t="shared" si="4"/>
        <v>184620326</v>
      </c>
      <c r="H17" s="10">
        <f t="shared" si="4"/>
        <v>0</v>
      </c>
    </row>
    <row r="21" spans="3:8" ht="15.75" customHeight="1"/>
    <row r="22" spans="3:8" ht="15.75" customHeight="1"/>
    <row r="23" spans="3:8" ht="15.75" customHeight="1"/>
    <row r="24" spans="3:8" ht="15.75" customHeight="1"/>
    <row r="25" spans="3:8" ht="15.75" customHeight="1"/>
    <row r="26" spans="3:8" ht="15.75" customHeight="1"/>
    <row r="27" spans="3:8" ht="15.75" customHeight="1"/>
    <row r="28" spans="3:8" ht="15.75" customHeight="1"/>
    <row r="29" spans="3:8" ht="15.75" customHeight="1"/>
    <row r="30" spans="3:8" ht="15.75" customHeight="1"/>
    <row r="31" spans="3:8" ht="15.75" customHeight="1"/>
    <row r="32" spans="3:8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BP-26005480 Vig. 2026</vt:lpstr>
      <vt:lpstr>BP-26005445 Vig. 2026</vt:lpstr>
      <vt:lpstr>BP-26005445 Vig. 2025</vt:lpstr>
      <vt:lpstr>BP-26005480 Vig. 2025</vt:lpstr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Johnny Eduardo Narvaez Palacios</dc:creator>
  <cp:lastModifiedBy>Angelica Gutierrez Torres</cp:lastModifiedBy>
  <dcterms:created xsi:type="dcterms:W3CDTF">2025-10-21T21:51:32Z</dcterms:created>
  <dcterms:modified xsi:type="dcterms:W3CDTF">2026-04-20T16:13:26Z</dcterms:modified>
</cp:coreProperties>
</file>